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D4846D08-F10A-4A3C-8F63-86205A4495A5}" xr6:coauthVersionLast="47" xr6:coauthVersionMax="47" xr10:uidLastSave="{00000000-0000-0000-0000-000000000000}"/>
  <bookViews>
    <workbookView xWindow="465" yWindow="15" windowWidth="28335" windowHeight="15465" activeTab="3" xr2:uid="{00000000-000D-0000-FFFF-FFFF00000000}"/>
  </bookViews>
  <sheets>
    <sheet name="Liste des parties" sheetId="1" r:id="rId1"/>
    <sheet name="Date Tournoi" sheetId="4" r:id="rId2"/>
    <sheet name="Tableau v1" sheetId="3" state="hidden" r:id="rId3"/>
    <sheet name="Tableau" sheetId="2" r:id="rId4"/>
  </sheets>
  <definedNames>
    <definedName name="_xlnm._FilterDatabase" localSheetId="0" hidden="1">'Liste des parties'!$A$1:$AI$41</definedName>
    <definedName name="Date">'Date Tournoi'!$B$2</definedName>
    <definedName name="NP">'Liste des parties'!$1:$1048576</definedName>
    <definedName name="_xlnm.Print_Area" localSheetId="3">Tableau!$H$1:$CA$96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8" i="2" l="1"/>
  <c r="S57" i="2"/>
  <c r="Z57" i="2"/>
  <c r="S54" i="2"/>
  <c r="S53" i="2"/>
  <c r="Z53" i="2"/>
  <c r="BK58" i="2"/>
  <c r="BK57" i="2"/>
  <c r="BJ57" i="2"/>
  <c r="BK54" i="2"/>
  <c r="BK53" i="2"/>
  <c r="BJ53" i="2"/>
  <c r="R41" i="2"/>
  <c r="R25" i="2"/>
  <c r="BR55" i="2"/>
  <c r="BR41" i="2"/>
  <c r="BR25" i="2"/>
  <c r="BR77" i="2"/>
  <c r="BJ75" i="2"/>
  <c r="BR72" i="2"/>
  <c r="BP72" i="2"/>
  <c r="BN72" i="2"/>
  <c r="BM72" i="2"/>
  <c r="BJ69" i="2"/>
  <c r="BR59" i="2"/>
  <c r="BP55" i="2"/>
  <c r="BN55" i="2"/>
  <c r="BM55" i="2"/>
  <c r="BB7" i="2"/>
  <c r="BE13" i="2"/>
  <c r="BF13" i="2"/>
  <c r="BH13" i="2"/>
  <c r="AI4" i="2"/>
  <c r="AH7" i="2"/>
  <c r="AI11" i="2"/>
  <c r="Z13" i="2"/>
  <c r="AC13" i="2"/>
  <c r="AD13" i="2"/>
  <c r="AF13" i="2"/>
  <c r="BJ13" i="2"/>
  <c r="BK13" i="2" s="1"/>
  <c r="AP16" i="2"/>
  <c r="AT16" i="2"/>
  <c r="AT17" i="2" s="1"/>
  <c r="AH19" i="2"/>
  <c r="AA19" i="2" s="1"/>
  <c r="AK19" i="2"/>
  <c r="AL19" i="2"/>
  <c r="AN19" i="2"/>
  <c r="AW19" i="2"/>
  <c r="AX19" i="2"/>
  <c r="AZ19" i="2"/>
  <c r="BB19" i="2"/>
  <c r="AP22" i="2"/>
  <c r="AI22" i="2" s="1"/>
  <c r="AT22" i="2"/>
  <c r="U25" i="2"/>
  <c r="V25" i="2"/>
  <c r="X25" i="2"/>
  <c r="BM25" i="2"/>
  <c r="BN25" i="2"/>
  <c r="BP25" i="2"/>
  <c r="AP28" i="2"/>
  <c r="AI29" i="2" s="1"/>
  <c r="AT28" i="2"/>
  <c r="AH31" i="2"/>
  <c r="AA32" i="2"/>
  <c r="AK31" i="2"/>
  <c r="AL31" i="2"/>
  <c r="AN31" i="2"/>
  <c r="AW31" i="2"/>
  <c r="AX31" i="2"/>
  <c r="AZ31" i="2"/>
  <c r="BB31" i="2"/>
  <c r="BC33" i="2" s="1"/>
  <c r="AP34" i="2"/>
  <c r="AT34" i="2"/>
  <c r="AU35" i="2" s="1"/>
  <c r="Z37" i="2"/>
  <c r="AC37" i="2"/>
  <c r="AD37" i="2"/>
  <c r="AF37" i="2"/>
  <c r="BE37" i="2"/>
  <c r="BF37" i="2"/>
  <c r="BH37" i="2"/>
  <c r="BJ37" i="2"/>
  <c r="AH43" i="2"/>
  <c r="BB43" i="2"/>
  <c r="R55" i="2"/>
  <c r="K57" i="2" s="1"/>
  <c r="U55" i="2"/>
  <c r="V55" i="2"/>
  <c r="X55" i="2"/>
  <c r="R59" i="2"/>
  <c r="Z69" i="2"/>
  <c r="R72" i="2"/>
  <c r="U72" i="2"/>
  <c r="V72" i="2"/>
  <c r="X72" i="2"/>
  <c r="Z75" i="2"/>
  <c r="S76" i="2" s="1"/>
  <c r="R77" i="2"/>
  <c r="K78" i="2" s="1"/>
  <c r="AO83" i="2"/>
  <c r="AO85" i="2"/>
  <c r="AO87" i="2"/>
  <c r="J4" i="3"/>
  <c r="M7" i="3"/>
  <c r="N7" i="3"/>
  <c r="P7" i="3"/>
  <c r="R7" i="3"/>
  <c r="S7" i="3" s="1"/>
  <c r="B8" i="3"/>
  <c r="E10" i="3"/>
  <c r="F10" i="3"/>
  <c r="H10" i="3"/>
  <c r="J10" i="3"/>
  <c r="B12" i="3"/>
  <c r="U13" i="3"/>
  <c r="V13" i="3"/>
  <c r="X13" i="3"/>
  <c r="Z13" i="3"/>
  <c r="B14" i="3"/>
  <c r="C15" i="3" s="1"/>
  <c r="E16" i="3"/>
  <c r="F16" i="3"/>
  <c r="H16" i="3"/>
  <c r="J16" i="3"/>
  <c r="B18" i="3"/>
  <c r="M19" i="3"/>
  <c r="N19" i="3"/>
  <c r="P19" i="3"/>
  <c r="R19" i="3"/>
  <c r="J22" i="3"/>
  <c r="AC25" i="3"/>
  <c r="AD25" i="3"/>
  <c r="AF25" i="3"/>
  <c r="AH25" i="3"/>
  <c r="AI26" i="3" s="1"/>
  <c r="J28" i="3"/>
  <c r="M31" i="3"/>
  <c r="N31" i="3"/>
  <c r="P31" i="3"/>
  <c r="R31" i="3"/>
  <c r="S31" i="3"/>
  <c r="B32" i="3"/>
  <c r="E34" i="3"/>
  <c r="F34" i="3"/>
  <c r="H34" i="3"/>
  <c r="J34" i="3"/>
  <c r="B36" i="3"/>
  <c r="U37" i="3"/>
  <c r="V37" i="3"/>
  <c r="X37" i="3"/>
  <c r="Z37" i="3"/>
  <c r="B38" i="3"/>
  <c r="E40" i="3"/>
  <c r="F40" i="3"/>
  <c r="H40" i="3"/>
  <c r="J40" i="3"/>
  <c r="B42" i="3"/>
  <c r="M43" i="3"/>
  <c r="N43" i="3"/>
  <c r="P43" i="3"/>
  <c r="R43" i="3"/>
  <c r="J46" i="3"/>
  <c r="AK49" i="3"/>
  <c r="AL49" i="3"/>
  <c r="AN49" i="3"/>
  <c r="AP49" i="3"/>
  <c r="AQ50" i="3" s="1"/>
  <c r="J52" i="3"/>
  <c r="M55" i="3"/>
  <c r="N55" i="3"/>
  <c r="P55" i="3"/>
  <c r="R55" i="3"/>
  <c r="B56" i="3"/>
  <c r="C57" i="3" s="1"/>
  <c r="E58" i="3"/>
  <c r="F58" i="3"/>
  <c r="H58" i="3"/>
  <c r="J58" i="3"/>
  <c r="B60" i="3"/>
  <c r="U61" i="3"/>
  <c r="V61" i="3"/>
  <c r="X61" i="3"/>
  <c r="Z61" i="3"/>
  <c r="B62" i="3"/>
  <c r="E64" i="3"/>
  <c r="F64" i="3"/>
  <c r="H64" i="3"/>
  <c r="J64" i="3"/>
  <c r="K65" i="3" s="1"/>
  <c r="B66" i="3"/>
  <c r="M67" i="3"/>
  <c r="N67" i="3"/>
  <c r="P67" i="3"/>
  <c r="R67" i="3"/>
  <c r="J70" i="3"/>
  <c r="AC73" i="3"/>
  <c r="AD73" i="3"/>
  <c r="AF73" i="3"/>
  <c r="AH73" i="3"/>
  <c r="AI75" i="3" s="1"/>
  <c r="J76" i="3"/>
  <c r="AP77" i="3"/>
  <c r="M79" i="3"/>
  <c r="N79" i="3"/>
  <c r="P79" i="3"/>
  <c r="R79" i="3"/>
  <c r="S79" i="3" s="1"/>
  <c r="B80" i="3"/>
  <c r="E82" i="3"/>
  <c r="F82" i="3"/>
  <c r="H82" i="3"/>
  <c r="J82" i="3"/>
  <c r="B84" i="3"/>
  <c r="U85" i="3"/>
  <c r="V85" i="3"/>
  <c r="X85" i="3"/>
  <c r="Z85" i="3"/>
  <c r="AA86" i="3" s="1"/>
  <c r="B86" i="3"/>
  <c r="C87" i="3" s="1"/>
  <c r="E88" i="3"/>
  <c r="F88" i="3"/>
  <c r="H88" i="3"/>
  <c r="J88" i="3"/>
  <c r="AL89" i="3"/>
  <c r="B90" i="3"/>
  <c r="M91" i="3"/>
  <c r="N91" i="3"/>
  <c r="P91" i="3"/>
  <c r="R91" i="3"/>
  <c r="AL91" i="3"/>
  <c r="AL93" i="3"/>
  <c r="J94" i="3"/>
  <c r="AH101" i="3"/>
  <c r="AK103" i="3"/>
  <c r="AL103" i="3"/>
  <c r="AN103" i="3"/>
  <c r="AP103" i="3"/>
  <c r="AH105" i="3"/>
  <c r="AI106" i="3" s="1"/>
  <c r="AP107" i="3"/>
  <c r="AQ108" i="3" s="1"/>
  <c r="Z113" i="3"/>
  <c r="AC115" i="3"/>
  <c r="AD115" i="3"/>
  <c r="AF115" i="3"/>
  <c r="AH115" i="3"/>
  <c r="AI116" i="3" s="1"/>
  <c r="Z117" i="3"/>
  <c r="AK118" i="3"/>
  <c r="AL118" i="3"/>
  <c r="AN118" i="3"/>
  <c r="AP118" i="3"/>
  <c r="Z119" i="3"/>
  <c r="AA119" i="3" s="1"/>
  <c r="AC121" i="3"/>
  <c r="AD121" i="3"/>
  <c r="AF121" i="3"/>
  <c r="AH121" i="3"/>
  <c r="AI122" i="3" s="1"/>
  <c r="Z123" i="3"/>
  <c r="AA123" i="3" s="1"/>
  <c r="AP123" i="3"/>
  <c r="AH129" i="3"/>
  <c r="AK131" i="3"/>
  <c r="AL131" i="3"/>
  <c r="AN131" i="3"/>
  <c r="AP131" i="3"/>
  <c r="AH133" i="3"/>
  <c r="AP135" i="3"/>
  <c r="R141" i="3"/>
  <c r="U143" i="3"/>
  <c r="V143" i="3"/>
  <c r="X143" i="3"/>
  <c r="Z143" i="3"/>
  <c r="R145" i="3"/>
  <c r="S145" i="3" s="1"/>
  <c r="AC146" i="3"/>
  <c r="AD146" i="3"/>
  <c r="AF146" i="3"/>
  <c r="AH146" i="3"/>
  <c r="R147" i="3"/>
  <c r="U149" i="3"/>
  <c r="V149" i="3"/>
  <c r="X149" i="3"/>
  <c r="Z149" i="3"/>
  <c r="R151" i="3"/>
  <c r="AK152" i="3"/>
  <c r="AL152" i="3"/>
  <c r="AN152" i="3"/>
  <c r="AP152" i="3"/>
  <c r="AQ153" i="3" s="1"/>
  <c r="R153" i="3"/>
  <c r="U155" i="3"/>
  <c r="V155" i="3"/>
  <c r="X155" i="3"/>
  <c r="Z155" i="3"/>
  <c r="AA155" i="3" s="1"/>
  <c r="R157" i="3"/>
  <c r="S157" i="3" s="1"/>
  <c r="AA157" i="3"/>
  <c r="AC158" i="3"/>
  <c r="AD158" i="3"/>
  <c r="AF158" i="3"/>
  <c r="AH158" i="3"/>
  <c r="AI158" i="3" s="1"/>
  <c r="R159" i="3"/>
  <c r="U161" i="3"/>
  <c r="V161" i="3"/>
  <c r="X161" i="3"/>
  <c r="Z161" i="3"/>
  <c r="AP161" i="3"/>
  <c r="AQ162" i="3" s="1"/>
  <c r="AA162" i="3"/>
  <c r="R163" i="3"/>
  <c r="AH167" i="3"/>
  <c r="AI168" i="3" s="1"/>
  <c r="AK169" i="3"/>
  <c r="AL169" i="3"/>
  <c r="AN169" i="3"/>
  <c r="AP169" i="3"/>
  <c r="AH171" i="3"/>
  <c r="AP173" i="3"/>
  <c r="Z180" i="3"/>
  <c r="AA180" i="3" s="1"/>
  <c r="AC182" i="3"/>
  <c r="AD182" i="3"/>
  <c r="AF182" i="3"/>
  <c r="AH182" i="3"/>
  <c r="AI182" i="3" s="1"/>
  <c r="Z184" i="3"/>
  <c r="AA185" i="3" s="1"/>
  <c r="AK185" i="3"/>
  <c r="AL185" i="3"/>
  <c r="AN185" i="3"/>
  <c r="AP185" i="3"/>
  <c r="AQ187" i="3" s="1"/>
  <c r="Z186" i="3"/>
  <c r="AC188" i="3"/>
  <c r="AD188" i="3"/>
  <c r="AF188" i="3"/>
  <c r="AH188" i="3"/>
  <c r="AI188" i="3" s="1"/>
  <c r="Z190" i="3"/>
  <c r="AA190" i="3" s="1"/>
  <c r="AP190" i="3"/>
  <c r="AQ191" i="3" s="1"/>
  <c r="F196" i="3"/>
  <c r="AH196" i="3"/>
  <c r="AI196" i="3" s="1"/>
  <c r="F198" i="3"/>
  <c r="AK198" i="3"/>
  <c r="AL198" i="3"/>
  <c r="AN198" i="3"/>
  <c r="AP198" i="3"/>
  <c r="F200" i="3"/>
  <c r="AH200" i="3"/>
  <c r="AI200" i="3" s="1"/>
  <c r="AP202" i="3"/>
  <c r="AQ202" i="3" s="1"/>
  <c r="J209" i="3"/>
  <c r="K209" i="3" s="1"/>
  <c r="M211" i="3"/>
  <c r="N211" i="3"/>
  <c r="P211" i="3"/>
  <c r="R211" i="3"/>
  <c r="S212" i="3" s="1"/>
  <c r="J213" i="3"/>
  <c r="U214" i="3"/>
  <c r="V214" i="3"/>
  <c r="X214" i="3"/>
  <c r="Z214" i="3"/>
  <c r="AA215" i="3" s="1"/>
  <c r="AA214" i="3"/>
  <c r="J215" i="3"/>
  <c r="M217" i="3"/>
  <c r="N217" i="3"/>
  <c r="P217" i="3"/>
  <c r="R217" i="3"/>
  <c r="J219" i="3"/>
  <c r="K219" i="3" s="1"/>
  <c r="AC220" i="3"/>
  <c r="AD220" i="3"/>
  <c r="AF220" i="3"/>
  <c r="AH220" i="3"/>
  <c r="J221" i="3"/>
  <c r="K221" i="3"/>
  <c r="M223" i="3"/>
  <c r="N223" i="3"/>
  <c r="P223" i="3"/>
  <c r="R223" i="3"/>
  <c r="S224" i="3"/>
  <c r="J225" i="3"/>
  <c r="U226" i="3"/>
  <c r="V226" i="3"/>
  <c r="X226" i="3"/>
  <c r="Z226" i="3"/>
  <c r="AA228" i="3" s="1"/>
  <c r="J227" i="3"/>
  <c r="M229" i="3"/>
  <c r="N229" i="3"/>
  <c r="P229" i="3"/>
  <c r="R229" i="3"/>
  <c r="S229" i="3"/>
  <c r="J231" i="3"/>
  <c r="K232" i="3" s="1"/>
  <c r="K231" i="3"/>
  <c r="AK232" i="3"/>
  <c r="AL232" i="3"/>
  <c r="AN232" i="3"/>
  <c r="AP232" i="3"/>
  <c r="AQ234" i="3" s="1"/>
  <c r="J233" i="3"/>
  <c r="M235" i="3"/>
  <c r="N235" i="3"/>
  <c r="P235" i="3"/>
  <c r="R235" i="3"/>
  <c r="S236" i="3"/>
  <c r="J237" i="3"/>
  <c r="K238" i="3" s="1"/>
  <c r="K237" i="3"/>
  <c r="U238" i="3"/>
  <c r="V238" i="3"/>
  <c r="X238" i="3"/>
  <c r="Z238" i="3"/>
  <c r="AA239" i="3" s="1"/>
  <c r="J239" i="3"/>
  <c r="M241" i="3"/>
  <c r="N241" i="3"/>
  <c r="P241" i="3"/>
  <c r="R241" i="3"/>
  <c r="S241" i="3" s="1"/>
  <c r="J243" i="3"/>
  <c r="K243" i="3"/>
  <c r="AC244" i="3"/>
  <c r="AD244" i="3"/>
  <c r="AF244" i="3"/>
  <c r="AH244" i="3"/>
  <c r="J245" i="3"/>
  <c r="K245" i="3"/>
  <c r="AP246" i="3"/>
  <c r="AQ246" i="3" s="1"/>
  <c r="M247" i="3"/>
  <c r="N247" i="3"/>
  <c r="P247" i="3"/>
  <c r="R247" i="3"/>
  <c r="J249" i="3"/>
  <c r="U250" i="3"/>
  <c r="V250" i="3"/>
  <c r="X250" i="3"/>
  <c r="Z250" i="3"/>
  <c r="J251" i="3"/>
  <c r="K251" i="3" s="1"/>
  <c r="M253" i="3"/>
  <c r="N253" i="3"/>
  <c r="P253" i="3"/>
  <c r="R253" i="3"/>
  <c r="J255" i="3"/>
  <c r="K255" i="3" s="1"/>
  <c r="AH263" i="3"/>
  <c r="AI263" i="3" s="1"/>
  <c r="AK265" i="3"/>
  <c r="AL265" i="3"/>
  <c r="AN265" i="3"/>
  <c r="AP265" i="3"/>
  <c r="AH267" i="3"/>
  <c r="AI267" i="3" s="1"/>
  <c r="AP269" i="3"/>
  <c r="Z275" i="3"/>
  <c r="AA275" i="3" s="1"/>
  <c r="AC277" i="3"/>
  <c r="AD277" i="3"/>
  <c r="AF277" i="3"/>
  <c r="AH277" i="3"/>
  <c r="AI277" i="3" s="1"/>
  <c r="Z279" i="3"/>
  <c r="AA279" i="3" s="1"/>
  <c r="AA280" i="3"/>
  <c r="AK280" i="3"/>
  <c r="AL280" i="3"/>
  <c r="AN280" i="3"/>
  <c r="AP280" i="3"/>
  <c r="AQ282" i="3"/>
  <c r="Z281" i="3"/>
  <c r="AC283" i="3"/>
  <c r="AD283" i="3"/>
  <c r="AF283" i="3"/>
  <c r="AH283" i="3"/>
  <c r="Z285" i="3"/>
  <c r="AA285" i="3" s="1"/>
  <c r="AA286" i="3"/>
  <c r="AP285" i="3"/>
  <c r="AQ286" i="3" s="1"/>
  <c r="F289" i="3"/>
  <c r="F291" i="3"/>
  <c r="AH291" i="3"/>
  <c r="AI291" i="3" s="1"/>
  <c r="F293" i="3"/>
  <c r="AK293" i="3"/>
  <c r="AL293" i="3"/>
  <c r="AN293" i="3"/>
  <c r="AP293" i="3"/>
  <c r="AH295" i="3"/>
  <c r="AP297" i="3"/>
  <c r="AQ298" i="3" s="1"/>
  <c r="AQ297" i="3"/>
  <c r="R303" i="3"/>
  <c r="S304" i="3" s="1"/>
  <c r="S303" i="3"/>
  <c r="U305" i="3"/>
  <c r="V305" i="3"/>
  <c r="X305" i="3"/>
  <c r="Z305" i="3"/>
  <c r="AA307" i="3" s="1"/>
  <c r="AA305" i="3"/>
  <c r="R307" i="3"/>
  <c r="S308" i="3" s="1"/>
  <c r="AC308" i="3"/>
  <c r="AD308" i="3"/>
  <c r="AF308" i="3"/>
  <c r="AH308" i="3"/>
  <c r="R309" i="3"/>
  <c r="S310" i="3" s="1"/>
  <c r="S309" i="3"/>
  <c r="U311" i="3"/>
  <c r="V311" i="3"/>
  <c r="X311" i="3"/>
  <c r="Z311" i="3"/>
  <c r="R313" i="3"/>
  <c r="S313" i="3" s="1"/>
  <c r="S314" i="3"/>
  <c r="AK314" i="3"/>
  <c r="AL314" i="3"/>
  <c r="AN314" i="3"/>
  <c r="AP314" i="3"/>
  <c r="R315" i="3"/>
  <c r="S315" i="3" s="1"/>
  <c r="U317" i="3"/>
  <c r="V317" i="3"/>
  <c r="X317" i="3"/>
  <c r="Z317" i="3"/>
  <c r="AA318" i="3" s="1"/>
  <c r="R319" i="3"/>
  <c r="S319" i="3" s="1"/>
  <c r="AC320" i="3"/>
  <c r="AD320" i="3"/>
  <c r="AF320" i="3"/>
  <c r="AH320" i="3"/>
  <c r="AI322" i="3"/>
  <c r="R321" i="3"/>
  <c r="U323" i="3"/>
  <c r="V323" i="3"/>
  <c r="X323" i="3"/>
  <c r="Z323" i="3"/>
  <c r="AP323" i="3"/>
  <c r="R325" i="3"/>
  <c r="S325" i="3" s="1"/>
  <c r="AH330" i="3"/>
  <c r="AI330" i="3" s="1"/>
  <c r="AK332" i="3"/>
  <c r="AL332" i="3"/>
  <c r="AN332" i="3"/>
  <c r="AP332" i="3"/>
  <c r="AH334" i="3"/>
  <c r="AI335" i="3" s="1"/>
  <c r="AI334" i="3"/>
  <c r="AP336" i="3"/>
  <c r="AQ336" i="3" s="1"/>
  <c r="Z342" i="3"/>
  <c r="AA342" i="3" s="1"/>
  <c r="AC344" i="3"/>
  <c r="AD344" i="3"/>
  <c r="AF344" i="3"/>
  <c r="AH344" i="3"/>
  <c r="Z346" i="3"/>
  <c r="AA346" i="3" s="1"/>
  <c r="AA347" i="3"/>
  <c r="AK347" i="3"/>
  <c r="AL347" i="3"/>
  <c r="AN347" i="3"/>
  <c r="AP347" i="3"/>
  <c r="AQ348" i="3"/>
  <c r="Z348" i="3"/>
  <c r="AA349" i="3" s="1"/>
  <c r="AC350" i="3"/>
  <c r="AD350" i="3"/>
  <c r="AF350" i="3"/>
  <c r="AH350" i="3"/>
  <c r="AI350" i="3"/>
  <c r="Z352" i="3"/>
  <c r="AA352" i="3" s="1"/>
  <c r="AP352" i="3"/>
  <c r="AQ352" i="3" s="1"/>
  <c r="AQ353" i="3"/>
  <c r="F358" i="3"/>
  <c r="AH358" i="3"/>
  <c r="AI358" i="3" s="1"/>
  <c r="F360" i="3"/>
  <c r="AK360" i="3"/>
  <c r="AL360" i="3"/>
  <c r="AN360" i="3"/>
  <c r="AP360" i="3"/>
  <c r="AQ362" i="3" s="1"/>
  <c r="F362" i="3"/>
  <c r="AH362" i="3"/>
  <c r="AI362" i="3" s="1"/>
  <c r="AP364" i="3"/>
  <c r="AI190" i="3"/>
  <c r="S316" i="3"/>
  <c r="AI189" i="3"/>
  <c r="AI268" i="3"/>
  <c r="K244" i="3"/>
  <c r="S230" i="3"/>
  <c r="AQ186" i="3"/>
  <c r="K246" i="3"/>
  <c r="S242" i="3"/>
  <c r="K222" i="3"/>
  <c r="AI201" i="3"/>
  <c r="AI197" i="3"/>
  <c r="S158" i="3"/>
  <c r="AI221" i="3"/>
  <c r="AI359" i="3"/>
  <c r="AQ334" i="3"/>
  <c r="AA216" i="3"/>
  <c r="AQ185" i="3"/>
  <c r="AI167" i="3"/>
  <c r="S320" i="3"/>
  <c r="AA312" i="3"/>
  <c r="AA306" i="3"/>
  <c r="AI285" i="3"/>
  <c r="AQ267" i="3"/>
  <c r="K256" i="3"/>
  <c r="S248" i="3"/>
  <c r="S243" i="3"/>
  <c r="S231" i="3"/>
  <c r="AA191" i="3"/>
  <c r="BL58" i="2" l="1"/>
  <c r="S153" i="3"/>
  <c r="S154" i="3"/>
  <c r="S160" i="3"/>
  <c r="S159" i="3"/>
  <c r="AA161" i="3"/>
  <c r="AA163" i="3"/>
  <c r="S163" i="3"/>
  <c r="S164" i="3"/>
  <c r="AQ169" i="3"/>
  <c r="AQ170" i="3"/>
  <c r="AQ171" i="3"/>
  <c r="AI172" i="3"/>
  <c r="AI171" i="3"/>
  <c r="AQ173" i="3"/>
  <c r="AQ174" i="3"/>
  <c r="K214" i="3"/>
  <c r="K213" i="3"/>
  <c r="K216" i="3"/>
  <c r="K215" i="3"/>
  <c r="S225" i="3"/>
  <c r="S223" i="3"/>
  <c r="K226" i="3"/>
  <c r="K225" i="3"/>
  <c r="K228" i="3"/>
  <c r="K227" i="3"/>
  <c r="K233" i="3"/>
  <c r="K234" i="3"/>
  <c r="S237" i="3"/>
  <c r="S235" i="3"/>
  <c r="K239" i="3"/>
  <c r="K240" i="3"/>
  <c r="AI244" i="3"/>
  <c r="AI246" i="3"/>
  <c r="S249" i="3"/>
  <c r="S247" i="3"/>
  <c r="AA252" i="3"/>
  <c r="AA250" i="3"/>
  <c r="AA251" i="3"/>
  <c r="S254" i="3"/>
  <c r="S255" i="3"/>
  <c r="AQ265" i="3"/>
  <c r="AQ266" i="3"/>
  <c r="AQ281" i="3"/>
  <c r="AQ280" i="3"/>
  <c r="AI284" i="3"/>
  <c r="AI283" i="3"/>
  <c r="AQ293" i="3"/>
  <c r="AQ295" i="3"/>
  <c r="AQ294" i="3"/>
  <c r="AI296" i="3"/>
  <c r="AI295" i="3"/>
  <c r="AA311" i="3"/>
  <c r="AA313" i="3"/>
  <c r="AI320" i="3"/>
  <c r="AI321" i="3"/>
  <c r="AA324" i="3"/>
  <c r="AA325" i="3"/>
  <c r="AQ324" i="3"/>
  <c r="AQ323" i="3"/>
  <c r="AQ332" i="3"/>
  <c r="AQ333" i="3"/>
  <c r="AI346" i="3"/>
  <c r="AI345" i="3"/>
  <c r="AI344" i="3"/>
  <c r="AQ347" i="3"/>
  <c r="AQ349" i="3"/>
  <c r="AI352" i="3"/>
  <c r="AI351" i="3"/>
  <c r="AQ364" i="3"/>
  <c r="AQ365" i="3"/>
  <c r="BC7" i="2"/>
  <c r="BB8" i="2"/>
  <c r="BC8" i="2"/>
  <c r="AI16" i="2"/>
  <c r="AI17" i="2"/>
  <c r="K42" i="2"/>
  <c r="K41" i="2"/>
  <c r="K25" i="2"/>
  <c r="K27" i="2"/>
  <c r="K26" i="2"/>
  <c r="BS57" i="2"/>
  <c r="BS55" i="2"/>
  <c r="BS56" i="2"/>
  <c r="BS41" i="2"/>
  <c r="BS42" i="2"/>
  <c r="BS25" i="2"/>
  <c r="BS26" i="2"/>
  <c r="BS27" i="2"/>
  <c r="BS77" i="2"/>
  <c r="BS78" i="2"/>
  <c r="BK76" i="2"/>
  <c r="BK75" i="2"/>
  <c r="BS74" i="2"/>
  <c r="BS73" i="2"/>
  <c r="BS72" i="2"/>
  <c r="BK69" i="2"/>
  <c r="BK70" i="2"/>
  <c r="BS59" i="2"/>
  <c r="BS60" i="2"/>
  <c r="AA7" i="2"/>
  <c r="AH8" i="2"/>
  <c r="AA8" i="2"/>
  <c r="S14" i="2"/>
  <c r="S13" i="2"/>
  <c r="S15" i="2"/>
  <c r="AU17" i="2"/>
  <c r="AU16" i="2"/>
  <c r="BC21" i="2"/>
  <c r="BC20" i="2"/>
  <c r="AU22" i="2"/>
  <c r="AT23" i="2"/>
  <c r="AU23" i="2"/>
  <c r="AI28" i="2"/>
  <c r="AP29" i="2"/>
  <c r="AU28" i="2"/>
  <c r="AT29" i="2"/>
  <c r="AU29" i="2"/>
  <c r="AA33" i="2"/>
  <c r="AA31" i="2"/>
  <c r="BC32" i="2"/>
  <c r="BC31" i="2"/>
  <c r="AI35" i="2"/>
  <c r="AI34" i="2"/>
  <c r="AP35" i="2"/>
  <c r="S39" i="2"/>
  <c r="S38" i="2"/>
  <c r="S37" i="2"/>
  <c r="BK37" i="2"/>
  <c r="BK39" i="2"/>
  <c r="BK38" i="2"/>
  <c r="AA43" i="2"/>
  <c r="AA44" i="2"/>
  <c r="BC44" i="2"/>
  <c r="BB44" i="2"/>
  <c r="BC43" i="2"/>
  <c r="K72" i="2"/>
  <c r="K74" i="2"/>
  <c r="K73" i="2"/>
  <c r="K5" i="3"/>
  <c r="K4" i="3"/>
  <c r="C9" i="3"/>
  <c r="C8" i="3"/>
  <c r="C13" i="3"/>
  <c r="C12" i="3"/>
  <c r="AA15" i="3"/>
  <c r="AA14" i="3"/>
  <c r="AA13" i="3"/>
  <c r="K18" i="3"/>
  <c r="K17" i="3"/>
  <c r="K16" i="3"/>
  <c r="C18" i="3"/>
  <c r="C19" i="3"/>
  <c r="S20" i="3"/>
  <c r="S21" i="3"/>
  <c r="S19" i="3"/>
  <c r="K23" i="3"/>
  <c r="K22" i="3"/>
  <c r="AI25" i="3"/>
  <c r="AI27" i="3"/>
  <c r="S33" i="3"/>
  <c r="S32" i="3"/>
  <c r="C33" i="3"/>
  <c r="C32" i="3"/>
  <c r="C36" i="3"/>
  <c r="C37" i="3"/>
  <c r="AA37" i="3"/>
  <c r="AA39" i="3"/>
  <c r="AA38" i="3"/>
  <c r="C38" i="3"/>
  <c r="C39" i="3"/>
  <c r="K41" i="3"/>
  <c r="K42" i="3"/>
  <c r="K40" i="3"/>
  <c r="C42" i="3"/>
  <c r="C43" i="3"/>
  <c r="S43" i="3"/>
  <c r="S45" i="3"/>
  <c r="S44" i="3"/>
  <c r="K46" i="3"/>
  <c r="K47" i="3"/>
  <c r="K53" i="3"/>
  <c r="K52" i="3"/>
  <c r="S57" i="3"/>
  <c r="S56" i="3"/>
  <c r="S55" i="3"/>
  <c r="C60" i="3"/>
  <c r="C61" i="3"/>
  <c r="AA61" i="3"/>
  <c r="AA62" i="3"/>
  <c r="C63" i="3"/>
  <c r="C62" i="3"/>
  <c r="C66" i="3"/>
  <c r="C67" i="3"/>
  <c r="S68" i="3"/>
  <c r="S69" i="3"/>
  <c r="S67" i="3"/>
  <c r="K70" i="3"/>
  <c r="K71" i="3"/>
  <c r="K76" i="3"/>
  <c r="K77" i="3"/>
  <c r="AQ78" i="3"/>
  <c r="AQ77" i="3"/>
  <c r="C80" i="3"/>
  <c r="C81" i="3"/>
  <c r="K82" i="3"/>
  <c r="K83" i="3"/>
  <c r="K84" i="3"/>
  <c r="C84" i="3"/>
  <c r="C85" i="3"/>
  <c r="C90" i="3"/>
  <c r="C91" i="3"/>
  <c r="S91" i="3"/>
  <c r="S93" i="3"/>
  <c r="K95" i="3"/>
  <c r="K94" i="3"/>
  <c r="AI101" i="3"/>
  <c r="AI102" i="3"/>
  <c r="AQ104" i="3"/>
  <c r="AQ105" i="3"/>
  <c r="AQ103" i="3"/>
  <c r="AA114" i="3"/>
  <c r="AA113" i="3"/>
  <c r="AA117" i="3"/>
  <c r="AA118" i="3"/>
  <c r="AQ118" i="3"/>
  <c r="AQ120" i="3"/>
  <c r="AQ119" i="3"/>
  <c r="AQ123" i="3"/>
  <c r="AQ124" i="3"/>
  <c r="AI129" i="3"/>
  <c r="AI130" i="3"/>
  <c r="AQ133" i="3"/>
  <c r="AQ132" i="3"/>
  <c r="AQ131" i="3"/>
  <c r="AI133" i="3"/>
  <c r="AI134" i="3"/>
  <c r="AQ135" i="3"/>
  <c r="AQ136" i="3"/>
  <c r="S141" i="3"/>
  <c r="S142" i="3"/>
  <c r="AA144" i="3"/>
  <c r="AA143" i="3"/>
  <c r="S148" i="3"/>
  <c r="S147" i="3"/>
  <c r="AA150" i="3"/>
  <c r="AA151" i="3"/>
  <c r="AA149" i="3"/>
  <c r="S322" i="3"/>
  <c r="S321" i="3"/>
  <c r="AI220" i="3"/>
  <c r="AI222" i="3"/>
  <c r="AQ198" i="3"/>
  <c r="AQ199" i="3"/>
  <c r="S151" i="3"/>
  <c r="S152" i="3"/>
  <c r="K10" i="3"/>
  <c r="K11" i="3"/>
  <c r="S70" i="2"/>
  <c r="AA21" i="2"/>
  <c r="AQ200" i="3"/>
  <c r="AQ152" i="3"/>
  <c r="K250" i="3"/>
  <c r="K249" i="3"/>
  <c r="S218" i="3"/>
  <c r="S217" i="3"/>
  <c r="K88" i="3"/>
  <c r="K89" i="3"/>
  <c r="AA87" i="3"/>
  <c r="K35" i="3"/>
  <c r="K36" i="3"/>
  <c r="AI23" i="2"/>
  <c r="AI105" i="3"/>
  <c r="AI184" i="3"/>
  <c r="AP23" i="2"/>
  <c r="AA145" i="3"/>
  <c r="AI183" i="3"/>
  <c r="AA353" i="3"/>
  <c r="K252" i="3"/>
  <c r="AI117" i="3"/>
  <c r="K56" i="2"/>
  <c r="K34" i="3"/>
  <c r="C14" i="3"/>
  <c r="AI121" i="3"/>
  <c r="AA348" i="3"/>
  <c r="BK14" i="2"/>
  <c r="K12" i="3"/>
  <c r="AQ154" i="3"/>
  <c r="AQ203" i="3"/>
  <c r="AQ232" i="3"/>
  <c r="S69" i="2"/>
  <c r="AI292" i="3"/>
  <c r="S75" i="2"/>
  <c r="BC19" i="2"/>
  <c r="AQ361" i="3"/>
  <c r="AQ360" i="3"/>
  <c r="S253" i="3"/>
  <c r="AA186" i="3"/>
  <c r="AA187" i="3"/>
  <c r="AA156" i="3"/>
  <c r="AQ107" i="3"/>
  <c r="S92" i="3"/>
  <c r="C86" i="3"/>
  <c r="AA63" i="3"/>
  <c r="AQ49" i="3"/>
  <c r="AQ51" i="3"/>
  <c r="S9" i="3"/>
  <c r="S8" i="3"/>
  <c r="AQ315" i="3"/>
  <c r="AQ316" i="3"/>
  <c r="AI308" i="3"/>
  <c r="AI310" i="3"/>
  <c r="AI160" i="3"/>
  <c r="AI159" i="3"/>
  <c r="S81" i="3"/>
  <c r="S80" i="3"/>
  <c r="K64" i="3"/>
  <c r="K66" i="3"/>
  <c r="K58" i="3"/>
  <c r="K59" i="3"/>
  <c r="K28" i="3"/>
  <c r="K29" i="3"/>
  <c r="K59" i="2"/>
  <c r="K60" i="2"/>
  <c r="C56" i="3"/>
  <c r="AI331" i="3"/>
  <c r="AA226" i="3"/>
  <c r="K55" i="2"/>
  <c r="AA85" i="3"/>
  <c r="AQ270" i="3"/>
  <c r="AQ269" i="3"/>
  <c r="AQ337" i="3"/>
  <c r="AI73" i="3"/>
  <c r="AI309" i="3"/>
  <c r="AA184" i="3"/>
  <c r="AI245" i="3"/>
  <c r="AI123" i="3"/>
  <c r="AQ190" i="3"/>
  <c r="S326" i="3"/>
  <c r="BK15" i="2"/>
  <c r="K60" i="3"/>
  <c r="K90" i="3"/>
  <c r="AA124" i="3"/>
  <c r="AA181" i="3"/>
  <c r="S219" i="3"/>
  <c r="AQ161" i="3"/>
  <c r="AA240" i="3"/>
  <c r="AA238" i="3"/>
  <c r="S146" i="3"/>
  <c r="K77" i="2"/>
  <c r="AA20" i="2"/>
  <c r="AQ314" i="3"/>
  <c r="AA323" i="3"/>
  <c r="AA317" i="3"/>
  <c r="AA319" i="3"/>
  <c r="AQ285" i="3"/>
  <c r="AA282" i="3"/>
  <c r="AA281" i="3"/>
  <c r="AI278" i="3"/>
  <c r="AI264" i="3"/>
  <c r="AI147" i="3"/>
  <c r="AI146" i="3"/>
  <c r="AI148" i="3"/>
  <c r="AI115" i="3"/>
  <c r="AI74" i="3"/>
  <c r="AT35" i="2"/>
  <c r="AU34" i="2"/>
  <c r="S211" i="3"/>
  <c r="AA343" i="3"/>
  <c r="AI279" i="3"/>
  <c r="AQ247" i="3"/>
  <c r="S307" i="3"/>
  <c r="AH44" i="2"/>
  <c r="S213" i="3"/>
  <c r="AA227" i="3"/>
  <c r="AA276" i="3"/>
  <c r="K220" i="3"/>
  <c r="AQ233" i="3"/>
  <c r="K210" i="3"/>
  <c r="AP17" i="2"/>
  <c r="AI363" i="3"/>
  <c r="AA120" i="3"/>
</calcChain>
</file>

<file path=xl/sharedStrings.xml><?xml version="1.0" encoding="utf-8"?>
<sst xmlns="http://schemas.openxmlformats.org/spreadsheetml/2006/main" count="345" uniqueCount="112">
  <si>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</si>
  <si>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</si>
  <si>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</si>
  <si>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</si>
  <si>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</si>
  <si>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</si>
  <si>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</si>
  <si>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</si>
  <si>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</si>
  <si>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</si>
  <si>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</si>
  <si>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</si>
  <si>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</si>
  <si>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</si>
  <si>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</si>
  <si>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</si>
  <si>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</si>
  <si>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</si>
  <si>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</si>
  <si>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</si>
  <si>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</si>
  <si>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</si>
  <si>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</si>
  <si>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</si>
  <si>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</si>
  <si>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</si>
  <si>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</si>
  <si>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</si>
  <si>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</si>
  <si>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</si>
  <si>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</si>
  <si>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</si>
  <si>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</si>
  <si>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</si>
  <si>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</si>
  <si>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</si>
  <si>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</si>
  <si>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</si>
  <si>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</si>
  <si>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</si>
  <si>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</si>
  <si>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</si>
  <si>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</si>
  <si>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</si>
  <si>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</si>
  <si>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</si>
  <si>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</si>
  <si>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</si>
  <si>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</si>
  <si>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</si>
  <si>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</si>
  <si>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</si>
  <si>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</si>
  <si>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</si>
  <si>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</si>
  <si>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</si>
  <si>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</si>
  <si>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</si>
  <si>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</si>
  <si>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</si>
  <si>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</si>
  <si>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</si>
  <si>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</si>
  <si>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</si>
  <si>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</si>
  <si>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</si>
  <si>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</si>
  <si>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</si>
  <si>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</si>
  <si>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</si>
  <si>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</si>
  <si>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</si>
  <si>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</si>
  <si>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</si>
  <si>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</si>
  <si>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</si>
  <si>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</si>
  <si>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</si>
  <si>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</si>
  <si>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</si>
  <si>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</si>
  <si>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</si>
  <si>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</si>
  <si>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</si>
  <si>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</si>
  <si>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</si>
  <si>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</si>
  <si>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</si>
  <si>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</si>
  <si>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</si>
  <si>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</si>
  <si>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</si>
  <si>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</si>
  <si>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</si>
  <si>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</si>
  <si>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</si>
  <si>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</si>
  <si>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</si>
  <si>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</si>
  <si>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</si>
  <si>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</si>
  <si>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Double Club Id1</t>
  </si>
  <si>
    <t>Double Club Id2</t>
  </si>
  <si>
    <t>Paramètres</t>
  </si>
  <si>
    <t>Championnats de France Jeunes</t>
  </si>
  <si>
    <t>JF Juniors Filles -18</t>
  </si>
  <si>
    <t>1/2 Finale KO</t>
  </si>
  <si>
    <t>14/11/2024</t>
  </si>
  <si>
    <t>SPIDD V2</t>
  </si>
  <si>
    <t>Barrages 2ème/3ème</t>
  </si>
  <si>
    <t>Barrages 5ème/6ème</t>
  </si>
  <si>
    <t>40_12G2I-12J-2 gr x 6-CI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</si>
</sst>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3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12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6"/>
      <color indexed="14"/>
      <name val="Arial"/>
      <family val="2"/>
    </font>
    <font>
      <sz val="10"/>
      <color indexed="12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6"/>
      <color indexed="8"/>
      <name val="Arial"/>
      <family val="2"/>
    </font>
    <font>
      <i/>
      <sz val="8"/>
      <color indexed="8"/>
      <name val="Arial"/>
      <family val="2"/>
    </font>
    <font>
      <sz val="1"/>
      <color indexed="8"/>
      <name val="Arial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16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47">
    <xf numFmtId="0" fontId="0" fillId="0" borderId="0" xfId="0"/>
    <xf numFmtId="0" fontId="0" fillId="0" borderId="0" xfId="0" applyAlignment="1">
      <alignment horizontal="center"/>
    </xf>
    <xf numFmtId="0" fontId="11" fillId="0" borderId="0" xfId="1" applyFont="1" applyAlignment="1" applyProtection="1">
      <alignment horizontal="left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11" fillId="0" borderId="1" xfId="1" applyFont="1" applyBorder="1" applyAlignment="1" applyProtection="1">
      <alignment horizontal="left" vertical="center"/>
      <protection hidden="1"/>
    </xf>
    <xf numFmtId="0" fontId="5" fillId="0" borderId="1" xfId="2" applyFont="1" applyBorder="1" applyAlignment="1" applyProtection="1">
      <alignment vertical="center"/>
      <protection hidden="1"/>
    </xf>
    <xf numFmtId="0" fontId="11" fillId="0" borderId="0" xfId="2" applyFont="1" applyAlignment="1" applyProtection="1">
      <alignment horizontal="center" vertical="center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vertical="center"/>
      <protection hidden="1"/>
    </xf>
    <xf numFmtId="0" fontId="11" fillId="0" borderId="2" xfId="2" applyFont="1" applyBorder="1" applyAlignment="1" applyProtection="1">
      <alignment horizontal="center" vertical="center"/>
      <protection hidden="1"/>
    </xf>
    <xf numFmtId="0" fontId="14" fillId="0" borderId="0" xfId="2" applyFont="1" applyAlignment="1" applyProtection="1">
      <alignment horizontal="center" vertical="center"/>
      <protection hidden="1"/>
    </xf>
    <xf numFmtId="0" fontId="16" fillId="0" borderId="0" xfId="2" applyFont="1" applyAlignment="1" applyProtection="1">
      <alignment horizontal="center" vertical="center"/>
      <protection hidden="1"/>
    </xf>
    <xf numFmtId="0" fontId="13" fillId="0" borderId="3" xfId="2" applyFont="1" applyBorder="1" applyAlignment="1" applyProtection="1">
      <alignment horizontal="center" vertical="center"/>
      <protection hidden="1"/>
    </xf>
    <xf numFmtId="0" fontId="5" fillId="0" borderId="3" xfId="2" applyFont="1" applyBorder="1" applyAlignment="1" applyProtection="1">
      <alignment vertical="center"/>
      <protection hidden="1"/>
    </xf>
    <xf numFmtId="0" fontId="11" fillId="0" borderId="3" xfId="1" applyFont="1" applyBorder="1" applyAlignment="1" applyProtection="1">
      <alignment horizontal="right" vertical="center"/>
      <protection hidden="1"/>
    </xf>
    <xf numFmtId="0" fontId="11" fillId="0" borderId="4" xfId="2" applyFont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right" vertical="center"/>
      <protection hidden="1"/>
    </xf>
    <xf numFmtId="0" fontId="11" fillId="0" borderId="5" xfId="2" applyFont="1" applyBorder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horizontal="center" vertical="center"/>
      <protection hidden="1"/>
    </xf>
    <xf numFmtId="0" fontId="11" fillId="0" borderId="6" xfId="2" applyFont="1" applyBorder="1" applyAlignment="1" applyProtection="1">
      <alignment horizontal="center" vertical="center"/>
      <protection hidden="1"/>
    </xf>
    <xf numFmtId="0" fontId="5" fillId="0" borderId="6" xfId="2" applyFont="1" applyBorder="1" applyAlignment="1" applyProtection="1">
      <alignment vertical="center"/>
      <protection hidden="1"/>
    </xf>
    <xf numFmtId="0" fontId="11" fillId="0" borderId="6" xfId="1" applyFont="1" applyBorder="1" applyAlignment="1" applyProtection="1">
      <alignment horizontal="right" vertical="center"/>
      <protection hidden="1"/>
    </xf>
    <xf numFmtId="0" fontId="11" fillId="0" borderId="7" xfId="2" applyFont="1" applyBorder="1" applyAlignment="1" applyProtection="1">
      <alignment horizontal="center" vertical="center"/>
      <protection hidden="1"/>
    </xf>
    <xf numFmtId="165" fontId="0" fillId="0" borderId="0" xfId="0" applyNumberFormat="1" applyAlignment="1">
      <alignment horizontal="center"/>
    </xf>
    <xf numFmtId="0" fontId="22" fillId="0" borderId="0" xfId="2" applyFont="1" applyAlignment="1" applyProtection="1">
      <alignment horizontal="center" vertical="center"/>
      <protection hidden="1"/>
    </xf>
    <xf numFmtId="20" fontId="0" fillId="0" borderId="0" xfId="0" applyNumberFormat="1"/>
    <xf numFmtId="14" fontId="0" fillId="0" borderId="0" xfId="0" applyNumberFormat="1"/>
    <xf numFmtId="0" fontId="5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center" vertical="center"/>
      <protection hidden="1"/>
    </xf>
    <xf numFmtId="0" fontId="4" fillId="0" borderId="10" xfId="3" applyFont="1" applyBorder="1" applyAlignment="1" applyProtection="1">
      <alignment horizontal="center" vertical="center"/>
      <protection hidden="1"/>
    </xf>
    <xf numFmtId="0" fontId="4" fillId="0" borderId="11" xfId="3" applyFont="1" applyBorder="1" applyAlignment="1" applyProtection="1">
      <alignment horizontal="center" vertical="center"/>
      <protection hidden="1"/>
    </xf>
    <xf numFmtId="0" fontId="15" fillId="0" borderId="0" xfId="3" applyFont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3" fillId="0" borderId="12" xfId="3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5" fillId="2" borderId="1" xfId="3" applyFont="1" applyFill="1" applyBorder="1" applyAlignment="1" applyProtection="1">
      <alignment horizontal="center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10" fillId="0" borderId="0" xfId="3" applyFont="1" applyAlignment="1" applyProtection="1">
      <alignment horizontal="centerContinuous" vertical="center"/>
      <protection hidden="1"/>
    </xf>
    <xf numFmtId="0" fontId="5" fillId="0" borderId="2" xfId="4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horizontal="left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Continuous" vertical="center"/>
      <protection hidden="1"/>
    </xf>
    <xf numFmtId="165" fontId="20" fillId="0" borderId="0" xfId="0" applyNumberFormat="1" applyFont="1" applyAlignment="1" applyProtection="1">
      <alignment horizontal="centerContinuous" vertical="center"/>
      <protection hidden="1"/>
    </xf>
    <xf numFmtId="0" fontId="21" fillId="0" borderId="0" xfId="3" applyFont="1" applyAlignment="1" applyProtection="1">
      <alignment horizontal="centerContinuous" vertical="center"/>
      <protection hidden="1"/>
    </xf>
    <xf numFmtId="0" fontId="5" fillId="2" borderId="13" xfId="3" applyFont="1" applyFill="1" applyBorder="1" applyAlignment="1" applyProtection="1">
      <alignment horizontal="center" vertical="center"/>
      <protection hidden="1"/>
    </xf>
    <xf numFmtId="0" fontId="5" fillId="0" borderId="2" xfId="3" applyFont="1" applyBorder="1" applyAlignment="1" applyProtection="1">
      <alignment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22" fillId="3" borderId="0" xfId="3" applyFont="1" applyFill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10" fillId="0" borderId="14" xfId="3" applyFont="1" applyBorder="1" applyAlignment="1" applyProtection="1">
      <alignment horizontal="centerContinuous" vertical="center"/>
      <protection hidden="1"/>
    </xf>
    <xf numFmtId="0" fontId="15" fillId="0" borderId="0" xfId="2" applyFont="1" applyAlignment="1" applyProtection="1">
      <alignment vertical="center"/>
      <protection hidden="1"/>
    </xf>
    <xf numFmtId="0" fontId="22" fillId="0" borderId="0" xfId="4" applyFont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centerContinuous" vertical="center"/>
      <protection hidden="1"/>
    </xf>
    <xf numFmtId="0" fontId="22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vertical="center"/>
      <protection hidden="1"/>
    </xf>
    <xf numFmtId="0" fontId="5" fillId="0" borderId="16" xfId="4" applyFont="1" applyBorder="1" applyAlignment="1" applyProtection="1">
      <alignment vertical="center"/>
      <protection hidden="1"/>
    </xf>
    <xf numFmtId="0" fontId="5" fillId="0" borderId="17" xfId="4" applyFont="1" applyBorder="1" applyAlignment="1" applyProtection="1">
      <alignment horizontal="center" vertical="center"/>
      <protection hidden="1"/>
    </xf>
    <xf numFmtId="0" fontId="7" fillId="0" borderId="18" xfId="3" applyFont="1" applyBorder="1" applyAlignment="1" applyProtection="1">
      <alignment horizontal="left" vertical="center"/>
      <protection hidden="1"/>
    </xf>
    <xf numFmtId="0" fontId="7" fillId="0" borderId="19" xfId="3" applyFont="1" applyBorder="1" applyAlignment="1" applyProtection="1">
      <alignment horizontal="left" vertical="center"/>
      <protection hidden="1"/>
    </xf>
    <xf numFmtId="0" fontId="5" fillId="0" borderId="20" xfId="3" applyFont="1" applyBorder="1" applyAlignment="1" applyProtection="1">
      <alignment vertical="center"/>
      <protection hidden="1"/>
    </xf>
    <xf numFmtId="0" fontId="3" fillId="0" borderId="21" xfId="3" applyFont="1" applyBorder="1" applyAlignment="1" applyProtection="1">
      <alignment horizontal="left" vertical="center" indent="1"/>
      <protection hidden="1"/>
    </xf>
    <xf numFmtId="0" fontId="5" fillId="0" borderId="21" xfId="3" applyFont="1" applyBorder="1" applyAlignment="1" applyProtection="1">
      <alignment vertical="center"/>
      <protection hidden="1"/>
    </xf>
    <xf numFmtId="0" fontId="7" fillId="0" borderId="21" xfId="3" applyFont="1" applyBorder="1" applyAlignment="1" applyProtection="1">
      <alignment horizontal="left" vertical="center" indent="1"/>
      <protection hidden="1"/>
    </xf>
    <xf numFmtId="0" fontId="5" fillId="0" borderId="17" xfId="4" applyFont="1" applyBorder="1" applyAlignment="1" applyProtection="1">
      <alignment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3" fillId="0" borderId="22" xfId="3" applyFont="1" applyBorder="1" applyAlignment="1" applyProtection="1">
      <alignment horizontal="left" vertical="center" indent="1"/>
      <protection hidden="1"/>
    </xf>
    <xf numFmtId="0" fontId="8" fillId="0" borderId="0" xfId="4" applyFont="1" applyAlignment="1" applyProtection="1">
      <alignment horizontal="center" vertical="center"/>
      <protection hidden="1"/>
    </xf>
    <xf numFmtId="0" fontId="7" fillId="0" borderId="17" xfId="3" applyFont="1" applyBorder="1" applyAlignment="1" applyProtection="1">
      <alignment horizontal="left" vertical="center"/>
      <protection hidden="1"/>
    </xf>
    <xf numFmtId="0" fontId="5" fillId="0" borderId="17" xfId="3" applyFont="1" applyBorder="1" applyAlignment="1" applyProtection="1">
      <alignment vertical="center"/>
      <protection hidden="1"/>
    </xf>
    <xf numFmtId="0" fontId="4" fillId="0" borderId="23" xfId="3" applyFont="1" applyBorder="1" applyAlignment="1" applyProtection="1">
      <alignment horizontal="centerContinuous" vertical="center"/>
      <protection hidden="1"/>
    </xf>
    <xf numFmtId="0" fontId="4" fillId="0" borderId="24" xfId="3" applyFont="1" applyBorder="1" applyAlignment="1" applyProtection="1">
      <alignment horizontal="center"/>
      <protection hidden="1"/>
    </xf>
    <xf numFmtId="0" fontId="4" fillId="0" borderId="25" xfId="3" applyFont="1" applyBorder="1" applyAlignment="1" applyProtection="1">
      <alignment horizont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4" fillId="0" borderId="0" xfId="3" applyFont="1" applyAlignment="1" applyProtection="1">
      <alignment horizontal="center"/>
      <protection hidden="1"/>
    </xf>
    <xf numFmtId="0" fontId="6" fillId="0" borderId="17" xfId="3" applyFont="1" applyBorder="1" applyAlignment="1" applyProtection="1">
      <alignment horizontal="center" vertical="center"/>
      <protection hidden="1"/>
    </xf>
    <xf numFmtId="0" fontId="7" fillId="0" borderId="17" xfId="3" applyFont="1" applyBorder="1" applyAlignment="1" applyProtection="1">
      <alignment horizontal="center" vertical="center"/>
      <protection hidden="1"/>
    </xf>
    <xf numFmtId="0" fontId="8" fillId="0" borderId="17" xfId="3" applyFont="1" applyBorder="1" applyAlignment="1" applyProtection="1">
      <alignment horizontal="center" vertical="center"/>
      <protection hidden="1"/>
    </xf>
    <xf numFmtId="0" fontId="5" fillId="0" borderId="19" xfId="3" applyFont="1" applyBorder="1" applyAlignment="1" applyProtection="1">
      <alignment vertical="center"/>
      <protection hidden="1"/>
    </xf>
    <xf numFmtId="0" fontId="5" fillId="0" borderId="17" xfId="3" applyFont="1" applyBorder="1" applyAlignment="1" applyProtection="1">
      <alignment horizontal="left"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0" fontId="18" fillId="0" borderId="0" xfId="3" applyFont="1" applyAlignment="1" applyProtection="1">
      <alignment horizontal="center" vertical="center"/>
      <protection hidden="1"/>
    </xf>
    <xf numFmtId="14" fontId="7" fillId="0" borderId="17" xfId="3" quotePrefix="1" applyNumberFormat="1" applyFont="1" applyBorder="1" applyAlignment="1" applyProtection="1">
      <alignment horizontal="center" vertical="center"/>
      <protection hidden="1"/>
    </xf>
    <xf numFmtId="14" fontId="7" fillId="0" borderId="0" xfId="3" quotePrefix="1" applyNumberFormat="1" applyFont="1" applyAlignment="1" applyProtection="1">
      <alignment horizontal="center" vertical="center"/>
      <protection hidden="1"/>
    </xf>
    <xf numFmtId="0" fontId="5" fillId="0" borderId="18" xfId="3" applyFont="1" applyBorder="1" applyAlignment="1" applyProtection="1">
      <alignment vertical="center"/>
      <protection hidden="1"/>
    </xf>
    <xf numFmtId="0" fontId="7" fillId="0" borderId="18" xfId="3" applyFont="1" applyBorder="1" applyAlignment="1" applyProtection="1">
      <alignment horizontal="center" vertical="center"/>
      <protection hidden="1"/>
    </xf>
    <xf numFmtId="0" fontId="7" fillId="0" borderId="19" xfId="3" applyFont="1" applyBorder="1" applyAlignment="1" applyProtection="1">
      <alignment horizontal="center" vertical="center"/>
      <protection hidden="1"/>
    </xf>
    <xf numFmtId="0" fontId="4" fillId="0" borderId="24" xfId="3" applyFont="1" applyBorder="1" applyAlignment="1" applyProtection="1">
      <alignment horizontal="centerContinuous" vertical="center"/>
      <protection hidden="1"/>
    </xf>
    <xf numFmtId="0" fontId="4" fillId="0" borderId="25" xfId="3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17" xfId="3" applyFont="1" applyBorder="1" applyProtection="1">
      <protection hidden="1"/>
    </xf>
    <xf numFmtId="0" fontId="5" fillId="0" borderId="0" xfId="3" applyFont="1" applyProtection="1">
      <protection hidden="1"/>
    </xf>
    <xf numFmtId="0" fontId="10" fillId="0" borderId="0" xfId="3" applyFont="1" applyAlignment="1" applyProtection="1">
      <alignment horizontal="center"/>
      <protection hidden="1"/>
    </xf>
    <xf numFmtId="0" fontId="5" fillId="0" borderId="18" xfId="3" applyFont="1" applyBorder="1" applyProtection="1">
      <protection hidden="1"/>
    </xf>
    <xf numFmtId="0" fontId="5" fillId="0" borderId="19" xfId="3" applyFont="1" applyBorder="1" applyProtection="1">
      <protection hidden="1"/>
    </xf>
    <xf numFmtId="0" fontId="5" fillId="0" borderId="19" xfId="4" applyFont="1" applyBorder="1" applyAlignment="1" applyProtection="1">
      <alignment vertical="center"/>
      <protection hidden="1"/>
    </xf>
    <xf numFmtId="0" fontId="5" fillId="0" borderId="26" xfId="3" applyFont="1" applyBorder="1" applyAlignment="1" applyProtection="1">
      <alignment vertical="center"/>
      <protection hidden="1"/>
    </xf>
    <xf numFmtId="0" fontId="10" fillId="0" borderId="0" xfId="3" applyFont="1" applyAlignment="1" applyProtection="1">
      <alignment horizontal="centerContinuous" vertical="top"/>
      <protection hidden="1"/>
    </xf>
    <xf numFmtId="0" fontId="5" fillId="0" borderId="18" xfId="4" applyFont="1" applyBorder="1" applyAlignment="1" applyProtection="1">
      <alignment vertical="center"/>
      <protection hidden="1"/>
    </xf>
    <xf numFmtId="0" fontId="10" fillId="0" borderId="14" xfId="3" applyFont="1" applyBorder="1" applyAlignment="1" applyProtection="1">
      <alignment horizontal="centerContinuous" vertical="top"/>
      <protection hidden="1"/>
    </xf>
    <xf numFmtId="0" fontId="4" fillId="0" borderId="23" xfId="3" applyFont="1" applyBorder="1" applyAlignment="1" applyProtection="1">
      <alignment horizontal="center"/>
      <protection hidden="1"/>
    </xf>
    <xf numFmtId="0" fontId="9" fillId="0" borderId="0" xfId="3" applyFont="1" applyAlignment="1" applyProtection="1">
      <alignment horizontal="center" vertical="center"/>
      <protection hidden="1"/>
    </xf>
    <xf numFmtId="0" fontId="19" fillId="0" borderId="0" xfId="4" applyFont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centerContinuous" vertical="center"/>
      <protection hidden="1"/>
    </xf>
    <xf numFmtId="0" fontId="4" fillId="0" borderId="10" xfId="3" applyFont="1" applyBorder="1" applyAlignment="1" applyProtection="1">
      <alignment horizontal="centerContinuous" vertical="center"/>
      <protection hidden="1"/>
    </xf>
    <xf numFmtId="0" fontId="4" fillId="0" borderId="11" xfId="3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0" xfId="4" applyFont="1" applyAlignment="1" applyProtection="1">
      <alignment horizontal="left" vertical="center"/>
      <protection hidden="1"/>
    </xf>
    <xf numFmtId="0" fontId="22" fillId="0" borderId="0" xfId="3" applyFont="1" applyAlignment="1" applyProtection="1">
      <alignment vertical="center"/>
      <protection hidden="1"/>
    </xf>
    <xf numFmtId="0" fontId="22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left"/>
      <protection hidden="1"/>
    </xf>
    <xf numFmtId="0" fontId="5" fillId="0" borderId="0" xfId="4" applyFont="1" applyAlignment="1" applyProtection="1">
      <alignment horizontal="left" vertical="center"/>
      <protection hidden="1"/>
    </xf>
    <xf numFmtId="0" fontId="3" fillId="0" borderId="19" xfId="4" applyFont="1" applyBorder="1" applyAlignment="1" applyProtection="1">
      <alignment vertical="center"/>
      <protection hidden="1"/>
    </xf>
    <xf numFmtId="0" fontId="9" fillId="0" borderId="0" xfId="3" applyFont="1" applyAlignment="1" applyProtection="1">
      <alignment horizontal="left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23" fillId="0" borderId="0" xfId="4" applyFont="1" applyAlignment="1" applyProtection="1">
      <alignment vertical="center"/>
      <protection hidden="1"/>
    </xf>
    <xf numFmtId="0" fontId="23" fillId="0" borderId="0" xfId="3" applyFont="1" applyAlignment="1" applyProtection="1">
      <alignment vertical="center"/>
      <protection hidden="1"/>
    </xf>
    <xf numFmtId="0" fontId="4" fillId="0" borderId="2" xfId="4" applyFont="1" applyBorder="1" applyAlignment="1" applyProtection="1">
      <alignment horizontal="center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3" fillId="0" borderId="1" xfId="3" applyFont="1" applyBorder="1" applyAlignment="1" applyProtection="1">
      <alignment horizontal="left" vertical="center"/>
      <protection hidden="1"/>
    </xf>
    <xf numFmtId="0" fontId="3" fillId="0" borderId="19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horizontal="left" vertical="center"/>
      <protection hidden="1"/>
    </xf>
    <xf numFmtId="0" fontId="24" fillId="0" borderId="0" xfId="2" applyFont="1" applyAlignment="1" applyProtection="1">
      <alignment horizontal="center" vertical="center"/>
      <protection hidden="1"/>
    </xf>
    <xf numFmtId="14" fontId="3" fillId="0" borderId="0" xfId="3" quotePrefix="1" applyNumberFormat="1" applyFont="1" applyAlignment="1" applyProtection="1">
      <alignment horizontal="center" vertical="center"/>
      <protection hidden="1"/>
    </xf>
    <xf numFmtId="0" fontId="3" fillId="0" borderId="19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top"/>
      <protection hidden="1"/>
    </xf>
    <xf numFmtId="166" fontId="8" fillId="0" borderId="0" xfId="0" applyNumberFormat="1" applyFont="1" applyAlignment="1" applyProtection="1">
      <alignment horizontal="centerContinuous" vertical="center"/>
      <protection hidden="1"/>
    </xf>
    <xf numFmtId="0" fontId="3" fillId="0" borderId="14" xfId="3" applyFont="1" applyBorder="1" applyAlignment="1" applyProtection="1">
      <alignment horizontal="centerContinuous" vertical="top"/>
      <protection hidden="1"/>
    </xf>
    <xf numFmtId="0" fontId="25" fillId="0" borderId="0" xfId="3" applyFont="1" applyAlignment="1" applyProtection="1">
      <alignment horizontal="center" vertical="center"/>
      <protection hidden="1"/>
    </xf>
    <xf numFmtId="0" fontId="26" fillId="0" borderId="0" xfId="2" applyFont="1" applyAlignment="1" applyProtection="1">
      <alignment horizontal="center" vertical="center"/>
      <protection hidden="1"/>
    </xf>
    <xf numFmtId="0" fontId="8" fillId="0" borderId="27" xfId="0" applyFont="1" applyBorder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14" xfId="3" applyFont="1" applyBorder="1" applyAlignment="1" applyProtection="1">
      <alignment horizontal="centerContinuous" vertical="center"/>
      <protection hidden="1"/>
    </xf>
    <xf numFmtId="0" fontId="24" fillId="0" borderId="1" xfId="1" applyFont="1" applyBorder="1" applyAlignment="1" applyProtection="1">
      <alignment horizontal="left" vertical="center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3" xfId="2" applyFont="1" applyBorder="1" applyAlignment="1" applyProtection="1">
      <alignment horizontal="center" vertical="center"/>
      <protection hidden="1"/>
    </xf>
    <xf numFmtId="0" fontId="24" fillId="0" borderId="6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6" xfId="2" applyFont="1" applyBorder="1" applyAlignment="1" applyProtection="1">
      <alignment vertical="center"/>
      <protection hidden="1"/>
    </xf>
    <xf numFmtId="0" fontId="3" fillId="0" borderId="19" xfId="3" applyFont="1" applyBorder="1" applyAlignment="1" applyProtection="1">
      <alignment vertical="center"/>
      <protection hidden="1"/>
    </xf>
    <xf numFmtId="0" fontId="24" fillId="0" borderId="4" xfId="2" applyFont="1" applyBorder="1" applyAlignment="1" applyProtection="1">
      <alignment horizontal="center" vertical="center"/>
      <protection hidden="1"/>
    </xf>
    <xf numFmtId="0" fontId="24" fillId="0" borderId="5" xfId="2" applyFont="1" applyBorder="1" applyAlignment="1" applyProtection="1">
      <alignment horizontal="center" vertical="center"/>
      <protection hidden="1"/>
    </xf>
    <xf numFmtId="0" fontId="24" fillId="0" borderId="7" xfId="2" applyFont="1" applyBorder="1" applyAlignment="1" applyProtection="1">
      <alignment horizontal="center" vertical="center"/>
      <protection hidden="1"/>
    </xf>
    <xf numFmtId="0" fontId="3" fillId="0" borderId="19" xfId="3" applyFont="1" applyBorder="1" applyProtection="1"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horizontal="right" vertical="center"/>
      <protection hidden="1"/>
    </xf>
    <xf numFmtId="0" fontId="24" fillId="0" borderId="3" xfId="1" applyFont="1" applyBorder="1" applyAlignment="1" applyProtection="1">
      <alignment horizontal="right" vertical="center"/>
      <protection hidden="1"/>
    </xf>
    <xf numFmtId="0" fontId="24" fillId="0" borderId="6" xfId="1" applyFont="1" applyBorder="1" applyAlignment="1" applyProtection="1">
      <alignment horizontal="right" vertical="center"/>
      <protection hidden="1"/>
    </xf>
    <xf numFmtId="0" fontId="27" fillId="0" borderId="0" xfId="4" applyFont="1" applyAlignment="1" applyProtection="1">
      <alignment horizontal="center" vertical="center"/>
      <protection hidden="1"/>
    </xf>
    <xf numFmtId="0" fontId="27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/>
      <protection hidden="1"/>
    </xf>
    <xf numFmtId="0" fontId="24" fillId="0" borderId="9" xfId="3" applyFont="1" applyBorder="1" applyAlignment="1" applyProtection="1">
      <alignment horizontal="center" vertical="center"/>
      <protection hidden="1"/>
    </xf>
    <xf numFmtId="0" fontId="24" fillId="0" borderId="10" xfId="3" applyFont="1" applyBorder="1" applyAlignment="1" applyProtection="1">
      <alignment horizontal="center" vertical="center"/>
      <protection hidden="1"/>
    </xf>
    <xf numFmtId="0" fontId="24" fillId="0" borderId="11" xfId="3" applyFont="1" applyBorder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vertical="center"/>
      <protection hidden="1"/>
    </xf>
    <xf numFmtId="0" fontId="24" fillId="0" borderId="0" xfId="3" applyFont="1" applyAlignment="1" applyProtection="1">
      <alignment horizontal="center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center"/>
      <protection hidden="1"/>
    </xf>
    <xf numFmtId="0" fontId="24" fillId="0" borderId="12" xfId="3" applyFont="1" applyBorder="1" applyAlignment="1" applyProtection="1">
      <alignment horizontal="centerContinuous" vertical="center"/>
      <protection hidden="1"/>
    </xf>
    <xf numFmtId="0" fontId="24" fillId="0" borderId="0" xfId="3" applyFont="1" applyAlignment="1" applyProtection="1">
      <alignment horizontal="centerContinuous" vertical="center"/>
      <protection hidden="1"/>
    </xf>
    <xf numFmtId="0" fontId="28" fillId="0" borderId="0" xfId="4" applyFont="1" applyAlignment="1" applyProtection="1">
      <alignment vertical="center"/>
      <protection hidden="1"/>
    </xf>
    <xf numFmtId="0" fontId="11" fillId="0" borderId="0" xfId="3" applyFont="1" applyAlignment="1" applyProtection="1">
      <alignment vertical="center"/>
      <protection hidden="1"/>
    </xf>
    <xf numFmtId="0" fontId="24" fillId="0" borderId="0" xfId="3" applyFont="1" applyAlignment="1" applyProtection="1">
      <alignment vertical="center"/>
      <protection hidden="1"/>
    </xf>
    <xf numFmtId="0" fontId="11" fillId="0" borderId="0" xfId="2" applyFont="1" applyAlignment="1" applyProtection="1">
      <alignment vertical="center"/>
      <protection hidden="1"/>
    </xf>
    <xf numFmtId="0" fontId="14" fillId="0" borderId="0" xfId="3" applyFont="1" applyAlignment="1" applyProtection="1">
      <alignment horizontal="left" vertical="center"/>
      <protection hidden="1"/>
    </xf>
    <xf numFmtId="0" fontId="24" fillId="0" borderId="0" xfId="3" applyFont="1" applyAlignment="1" applyProtection="1">
      <alignment horizontal="left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horizontal="left" vertical="center"/>
      <protection hidden="1"/>
    </xf>
    <xf numFmtId="0" fontId="24" fillId="0" borderId="0" xfId="4" applyFont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horizontal="centerContinuous" vertical="top"/>
      <protection hidden="1"/>
    </xf>
    <xf numFmtId="0" fontId="24" fillId="0" borderId="0" xfId="3" applyFont="1" applyAlignment="1" applyProtection="1">
      <alignment horizontal="centerContinuous" vertical="top"/>
      <protection hidden="1"/>
    </xf>
    <xf numFmtId="0" fontId="27" fillId="0" borderId="0" xfId="3" applyFont="1" applyAlignment="1" applyProtection="1">
      <alignment horizontal="centerContinuous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14" fillId="0" borderId="1" xfId="3" applyFont="1" applyBorder="1" applyAlignment="1" applyProtection="1">
      <alignment horizontal="left" vertical="center"/>
      <protection hidden="1"/>
    </xf>
    <xf numFmtId="0" fontId="24" fillId="0" borderId="1" xfId="3" applyFont="1" applyBorder="1" applyAlignment="1" applyProtection="1">
      <alignment horizontal="left" vertical="center"/>
      <protection hidden="1"/>
    </xf>
    <xf numFmtId="0" fontId="11" fillId="2" borderId="1" xfId="3" applyFont="1" applyFill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Continuous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165" fontId="27" fillId="0" borderId="0" xfId="0" applyNumberFormat="1" applyFont="1" applyAlignment="1" applyProtection="1">
      <alignment horizontal="centerContinuous" vertical="center"/>
      <protection hidden="1"/>
    </xf>
    <xf numFmtId="166" fontId="24" fillId="0" borderId="0" xfId="0" applyNumberFormat="1" applyFont="1" applyAlignment="1" applyProtection="1">
      <alignment horizontal="centerContinuous" vertical="center"/>
      <protection hidden="1"/>
    </xf>
    <xf numFmtId="0" fontId="11" fillId="0" borderId="0" xfId="3" applyFont="1" applyAlignment="1" applyProtection="1">
      <alignment horizontal="centerContinuous" vertical="center"/>
      <protection hidden="1"/>
    </xf>
    <xf numFmtId="0" fontId="29" fillId="0" borderId="0" xfId="3" applyFont="1" applyAlignment="1" applyProtection="1">
      <alignment vertical="center"/>
      <protection hidden="1"/>
    </xf>
    <xf numFmtId="0" fontId="26" fillId="0" borderId="0" xfId="3" applyFont="1" applyAlignment="1" applyProtection="1">
      <alignment horizontal="center" vertical="center"/>
      <protection hidden="1"/>
    </xf>
    <xf numFmtId="0" fontId="29" fillId="0" borderId="0" xfId="2" applyFont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vertical="center"/>
      <protection hidden="1"/>
    </xf>
    <xf numFmtId="0" fontId="11" fillId="0" borderId="2" xfId="4" applyFont="1" applyBorder="1" applyAlignment="1" applyProtection="1">
      <alignment vertical="center"/>
      <protection hidden="1"/>
    </xf>
    <xf numFmtId="0" fontId="11" fillId="0" borderId="8" xfId="4" applyFont="1" applyBorder="1" applyAlignment="1" applyProtection="1">
      <alignment vertical="center"/>
      <protection hidden="1"/>
    </xf>
    <xf numFmtId="0" fontId="27" fillId="0" borderId="0" xfId="3" applyFont="1" applyAlignment="1" applyProtection="1">
      <alignment vertical="center"/>
      <protection hidden="1"/>
    </xf>
    <xf numFmtId="0" fontId="24" fillId="0" borderId="8" xfId="4" applyFont="1" applyBorder="1" applyAlignment="1" applyProtection="1">
      <alignment vertical="center"/>
      <protection hidden="1"/>
    </xf>
    <xf numFmtId="0" fontId="24" fillId="0" borderId="2" xfId="4" applyFont="1" applyBorder="1" applyAlignment="1" applyProtection="1">
      <alignment horizontal="center" vertical="center"/>
      <protection hidden="1"/>
    </xf>
    <xf numFmtId="0" fontId="27" fillId="2" borderId="28" xfId="3" applyFont="1" applyFill="1" applyBorder="1" applyAlignment="1" applyProtection="1">
      <alignment horizontal="center" vertical="center"/>
      <protection hidden="1"/>
    </xf>
    <xf numFmtId="0" fontId="24" fillId="0" borderId="27" xfId="0" applyFont="1" applyBorder="1" applyAlignment="1" applyProtection="1">
      <alignment horizontal="center" vertical="center"/>
      <protection hidden="1"/>
    </xf>
    <xf numFmtId="0" fontId="16" fillId="0" borderId="0" xfId="2" applyFont="1" applyAlignment="1" applyProtection="1">
      <alignment vertical="center"/>
      <protection hidden="1"/>
    </xf>
    <xf numFmtId="0" fontId="29" fillId="0" borderId="0" xfId="4" applyFont="1" applyAlignment="1" applyProtection="1">
      <alignment horizontal="center" vertical="center"/>
      <protection hidden="1"/>
    </xf>
    <xf numFmtId="0" fontId="11" fillId="2" borderId="13" xfId="3" applyFont="1" applyFill="1" applyBorder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horizontal="center" vertical="center"/>
      <protection hidden="1"/>
    </xf>
    <xf numFmtId="0" fontId="11" fillId="0" borderId="2" xfId="3" applyFont="1" applyBorder="1" applyAlignment="1" applyProtection="1">
      <alignment vertical="center"/>
      <protection hidden="1"/>
    </xf>
    <xf numFmtId="0" fontId="11" fillId="0" borderId="2" xfId="3" applyFont="1" applyBorder="1" applyAlignment="1" applyProtection="1">
      <alignment horizontal="center" vertical="center"/>
      <protection hidden="1"/>
    </xf>
    <xf numFmtId="0" fontId="27" fillId="2" borderId="1" xfId="3" applyFont="1" applyFill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27" fillId="2" borderId="13" xfId="3" applyFont="1" applyFill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left" vertical="center"/>
      <protection hidden="1"/>
    </xf>
    <xf numFmtId="0" fontId="27" fillId="0" borderId="14" xfId="3" applyFont="1" applyBorder="1" applyAlignment="1" applyProtection="1">
      <alignment horizontal="centerContinuous" vertical="top"/>
      <protection hidden="1"/>
    </xf>
    <xf numFmtId="0" fontId="24" fillId="0" borderId="14" xfId="3" applyFont="1" applyBorder="1" applyAlignment="1" applyProtection="1">
      <alignment horizontal="centerContinuous" vertical="top"/>
      <protection hidden="1"/>
    </xf>
    <xf numFmtId="0" fontId="27" fillId="0" borderId="14" xfId="3" applyFont="1" applyBorder="1" applyAlignment="1" applyProtection="1">
      <alignment horizontal="centerContinuous" vertical="center"/>
      <protection hidden="1"/>
    </xf>
    <xf numFmtId="0" fontId="24" fillId="0" borderId="14" xfId="3" applyFont="1" applyBorder="1" applyAlignment="1" applyProtection="1">
      <alignment horizontal="centerContinuous" vertical="center"/>
      <protection hidden="1"/>
    </xf>
    <xf numFmtId="0" fontId="11" fillId="0" borderId="1" xfId="2" applyFont="1" applyBorder="1" applyAlignment="1" applyProtection="1">
      <alignment vertical="center"/>
      <protection hidden="1"/>
    </xf>
    <xf numFmtId="0" fontId="14" fillId="0" borderId="15" xfId="3" applyFont="1" applyBorder="1" applyAlignment="1" applyProtection="1">
      <alignment horizontal="left" vertical="center"/>
      <protection hidden="1"/>
    </xf>
    <xf numFmtId="0" fontId="11" fillId="2" borderId="28" xfId="3" applyFont="1" applyFill="1" applyBorder="1" applyAlignment="1" applyProtection="1">
      <alignment horizontal="center" vertical="center"/>
      <protection hidden="1"/>
    </xf>
    <xf numFmtId="0" fontId="16" fillId="0" borderId="0" xfId="3" applyFont="1" applyAlignment="1" applyProtection="1">
      <alignment horizontal="left" vertical="center"/>
      <protection hidden="1"/>
    </xf>
    <xf numFmtId="0" fontId="16" fillId="0" borderId="0" xfId="4" applyFont="1" applyAlignment="1" applyProtection="1">
      <alignment horizontal="center" vertical="center"/>
      <protection hidden="1"/>
    </xf>
    <xf numFmtId="0" fontId="11" fillId="0" borderId="17" xfId="4" applyFont="1" applyBorder="1" applyAlignment="1" applyProtection="1">
      <alignment horizontal="center" vertical="center"/>
      <protection hidden="1"/>
    </xf>
    <xf numFmtId="0" fontId="14" fillId="0" borderId="19" xfId="3" applyFont="1" applyBorder="1" applyAlignment="1" applyProtection="1">
      <alignment horizontal="left" vertical="center"/>
      <protection hidden="1"/>
    </xf>
    <xf numFmtId="0" fontId="24" fillId="0" borderId="19" xfId="3" applyFont="1" applyBorder="1" applyAlignment="1" applyProtection="1">
      <alignment horizontal="left" vertical="center"/>
      <protection hidden="1"/>
    </xf>
    <xf numFmtId="0" fontId="14" fillId="0" borderId="18" xfId="3" applyFont="1" applyBorder="1" applyAlignment="1" applyProtection="1">
      <alignment horizontal="left" vertical="center"/>
      <protection hidden="1"/>
    </xf>
    <xf numFmtId="0" fontId="11" fillId="0" borderId="3" xfId="2" applyFont="1" applyBorder="1" applyAlignment="1" applyProtection="1">
      <alignment vertical="center"/>
      <protection hidden="1"/>
    </xf>
    <xf numFmtId="0" fontId="24" fillId="0" borderId="3" xfId="2" applyFont="1" applyBorder="1" applyAlignment="1" applyProtection="1">
      <alignment vertical="center"/>
      <protection hidden="1"/>
    </xf>
    <xf numFmtId="0" fontId="24" fillId="0" borderId="21" xfId="3" applyFont="1" applyBorder="1" applyAlignment="1" applyProtection="1">
      <alignment horizontal="left" vertical="center" indent="1"/>
      <protection hidden="1"/>
    </xf>
    <xf numFmtId="0" fontId="24" fillId="0" borderId="0" xfId="2" applyFont="1" applyAlignment="1" applyProtection="1">
      <alignment vertical="center"/>
      <protection hidden="1"/>
    </xf>
    <xf numFmtId="0" fontId="11" fillId="0" borderId="17" xfId="4" applyFont="1" applyBorder="1" applyAlignment="1" applyProtection="1">
      <alignment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24" fillId="0" borderId="22" xfId="3" applyFont="1" applyBorder="1" applyAlignment="1" applyProtection="1">
      <alignment horizontal="left" vertical="center" indent="1"/>
      <protection hidden="1"/>
    </xf>
    <xf numFmtId="0" fontId="11" fillId="0" borderId="6" xfId="2" applyFont="1" applyBorder="1" applyAlignment="1" applyProtection="1">
      <alignment vertical="center"/>
      <protection hidden="1"/>
    </xf>
    <xf numFmtId="0" fontId="24" fillId="0" borderId="6" xfId="2" applyFont="1" applyBorder="1" applyAlignment="1" applyProtection="1">
      <alignment vertical="center"/>
      <protection hidden="1"/>
    </xf>
    <xf numFmtId="0" fontId="24" fillId="0" borderId="23" xfId="3" applyFont="1" applyBorder="1" applyAlignment="1" applyProtection="1">
      <alignment horizontal="centerContinuous" vertical="center"/>
      <protection hidden="1"/>
    </xf>
    <xf numFmtId="0" fontId="24" fillId="0" borderId="24" xfId="3" applyFont="1" applyBorder="1" applyAlignment="1" applyProtection="1">
      <alignment horizontal="centerContinuous" vertical="center"/>
      <protection hidden="1"/>
    </xf>
    <xf numFmtId="0" fontId="24" fillId="0" borderId="25" xfId="3" applyFont="1" applyBorder="1" applyAlignment="1" applyProtection="1">
      <alignment horizontal="centerContinuous" vertical="center"/>
      <protection hidden="1"/>
    </xf>
    <xf numFmtId="0" fontId="11" fillId="0" borderId="17" xfId="3" applyFont="1" applyBorder="1" applyAlignment="1" applyProtection="1">
      <alignment vertical="center"/>
      <protection hidden="1"/>
    </xf>
    <xf numFmtId="0" fontId="24" fillId="0" borderId="24" xfId="3" applyFont="1" applyBorder="1" applyAlignment="1" applyProtection="1">
      <alignment horizontal="center"/>
      <protection hidden="1"/>
    </xf>
    <xf numFmtId="0" fontId="24" fillId="0" borderId="25" xfId="3" applyFont="1" applyBorder="1" applyAlignment="1" applyProtection="1">
      <alignment horizontal="center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13" fillId="0" borderId="17" xfId="3" applyFont="1" applyBorder="1" applyAlignment="1" applyProtection="1">
      <alignment horizontal="center" vertical="center"/>
      <protection hidden="1"/>
    </xf>
    <xf numFmtId="0" fontId="14" fillId="0" borderId="17" xfId="3" applyFont="1" applyBorder="1" applyAlignment="1" applyProtection="1">
      <alignment horizontal="center" vertical="center"/>
      <protection hidden="1"/>
    </xf>
    <xf numFmtId="0" fontId="14" fillId="0" borderId="17" xfId="3" applyFont="1" applyBorder="1" applyAlignment="1" applyProtection="1">
      <alignment horizontal="left" vertical="center"/>
      <protection hidden="1"/>
    </xf>
    <xf numFmtId="0" fontId="24" fillId="0" borderId="17" xfId="3" applyFont="1" applyBorder="1" applyAlignment="1" applyProtection="1">
      <alignment horizontal="center" vertical="center"/>
      <protection hidden="1"/>
    </xf>
    <xf numFmtId="0" fontId="11" fillId="0" borderId="17" xfId="3" applyFont="1" applyBorder="1" applyAlignment="1" applyProtection="1">
      <alignment horizontal="left" vertical="center"/>
      <protection hidden="1"/>
    </xf>
    <xf numFmtId="14" fontId="14" fillId="0" borderId="17" xfId="3" quotePrefix="1" applyNumberFormat="1" applyFont="1" applyBorder="1" applyAlignment="1" applyProtection="1">
      <alignment horizontal="center" vertical="center"/>
      <protection hidden="1"/>
    </xf>
    <xf numFmtId="14" fontId="14" fillId="0" borderId="0" xfId="3" quotePrefix="1" applyNumberFormat="1" applyFont="1" applyAlignment="1" applyProtection="1">
      <alignment horizontal="center" vertical="center"/>
      <protection hidden="1"/>
    </xf>
    <xf numFmtId="14" fontId="24" fillId="0" borderId="0" xfId="3" quotePrefix="1" applyNumberFormat="1" applyFont="1" applyAlignment="1" applyProtection="1">
      <alignment horizontal="center" vertical="center"/>
      <protection hidden="1"/>
    </xf>
    <xf numFmtId="0" fontId="11" fillId="0" borderId="18" xfId="3" applyFont="1" applyBorder="1" applyAlignment="1" applyProtection="1">
      <alignment vertical="center"/>
      <protection hidden="1"/>
    </xf>
    <xf numFmtId="0" fontId="11" fillId="0" borderId="19" xfId="3" applyFont="1" applyBorder="1" applyAlignment="1" applyProtection="1">
      <alignment vertical="center"/>
      <protection hidden="1"/>
    </xf>
    <xf numFmtId="0" fontId="24" fillId="0" borderId="19" xfId="3" applyFont="1" applyBorder="1" applyAlignment="1" applyProtection="1">
      <alignment vertical="center"/>
      <protection hidden="1"/>
    </xf>
    <xf numFmtId="0" fontId="14" fillId="0" borderId="18" xfId="3" applyFont="1" applyBorder="1" applyAlignment="1" applyProtection="1">
      <alignment horizontal="center" vertical="center"/>
      <protection hidden="1"/>
    </xf>
    <xf numFmtId="0" fontId="14" fillId="0" borderId="19" xfId="3" applyFont="1" applyBorder="1" applyAlignment="1" applyProtection="1">
      <alignment horizontal="center" vertical="center"/>
      <protection hidden="1"/>
    </xf>
    <xf numFmtId="0" fontId="24" fillId="0" borderId="19" xfId="3" applyFont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/>
      <protection hidden="1"/>
    </xf>
    <xf numFmtId="0" fontId="11" fillId="0" borderId="17" xfId="3" applyFont="1" applyBorder="1" applyProtection="1">
      <protection hidden="1"/>
    </xf>
    <xf numFmtId="0" fontId="11" fillId="0" borderId="0" xfId="3" applyFont="1" applyProtection="1">
      <protection hidden="1"/>
    </xf>
    <xf numFmtId="0" fontId="24" fillId="0" borderId="0" xfId="3" applyFont="1" applyProtection="1">
      <protection hidden="1"/>
    </xf>
    <xf numFmtId="0" fontId="27" fillId="0" borderId="0" xfId="3" applyFont="1" applyAlignment="1" applyProtection="1">
      <alignment horizontal="center"/>
      <protection hidden="1"/>
    </xf>
    <xf numFmtId="0" fontId="11" fillId="0" borderId="18" xfId="3" applyFont="1" applyBorder="1" applyProtection="1">
      <protection hidden="1"/>
    </xf>
    <xf numFmtId="0" fontId="11" fillId="0" borderId="19" xfId="3" applyFont="1" applyBorder="1" applyProtection="1">
      <protection hidden="1"/>
    </xf>
    <xf numFmtId="0" fontId="24" fillId="0" borderId="19" xfId="3" applyFont="1" applyBorder="1" applyProtection="1">
      <protection hidden="1"/>
    </xf>
    <xf numFmtId="0" fontId="27" fillId="0" borderId="0" xfId="3" applyFont="1" applyProtection="1">
      <protection hidden="1"/>
    </xf>
    <xf numFmtId="0" fontId="11" fillId="0" borderId="0" xfId="3" applyFont="1" applyAlignment="1" applyProtection="1">
      <alignment horizontal="left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0" fontId="24" fillId="0" borderId="20" xfId="3" applyFont="1" applyBorder="1" applyAlignment="1" applyProtection="1">
      <alignment vertical="center"/>
      <protection hidden="1"/>
    </xf>
    <xf numFmtId="0" fontId="24" fillId="0" borderId="21" xfId="3" applyFont="1" applyBorder="1" applyAlignment="1" applyProtection="1">
      <alignment vertical="center"/>
      <protection hidden="1"/>
    </xf>
    <xf numFmtId="0" fontId="11" fillId="0" borderId="0" xfId="0" applyFont="1"/>
    <xf numFmtId="0" fontId="31" fillId="0" borderId="0" xfId="3" applyFont="1" applyAlignment="1" applyProtection="1">
      <alignment horizontal="center" vertical="center"/>
      <protection hidden="1"/>
    </xf>
    <xf numFmtId="0" fontId="5" fillId="0" borderId="0" xfId="0" applyFont="1"/>
    <xf numFmtId="49" fontId="5" fillId="4" borderId="0" xfId="0" applyNumberFormat="1" applyFont="1" applyFill="1" applyAlignment="1" applyProtection="1">
      <alignment horizontal="center"/>
      <protection locked="0"/>
    </xf>
    <xf numFmtId="0" fontId="32" fillId="0" borderId="27" xfId="0" applyFont="1" applyBorder="1" applyAlignment="1">
      <alignment horizontal="left" vertical="center" indent="1"/>
    </xf>
    <xf numFmtId="0" fontId="24" fillId="5" borderId="0" xfId="4" applyFont="1" applyFill="1" applyAlignment="1" applyProtection="1">
      <alignment horizontal="center" vertical="center"/>
      <protection hidden="1"/>
    </xf>
    <xf numFmtId="0" fontId="24" fillId="5" borderId="0" xfId="4" applyFont="1" applyFill="1" applyAlignment="1" applyProtection="1">
      <alignment vertical="center"/>
      <protection hidden="1"/>
    </xf>
    <xf numFmtId="0" fontId="24" fillId="6" borderId="0" xfId="4" applyFont="1" applyFill="1" applyAlignment="1" applyProtection="1">
      <alignment horizontal="center" vertical="center"/>
      <protection hidden="1"/>
    </xf>
    <xf numFmtId="0" fontId="24" fillId="6" borderId="0" xfId="4" applyFont="1" applyFill="1" applyAlignment="1" applyProtection="1">
      <alignment vertical="center"/>
      <protection hidden="1"/>
    </xf>
    <xf numFmtId="0" fontId="24" fillId="7" borderId="0" xfId="4" applyFont="1" applyFill="1" applyAlignment="1" applyProtection="1">
      <alignment horizontal="center" vertical="center"/>
      <protection hidden="1"/>
    </xf>
    <xf numFmtId="0" fontId="24" fillId="7" borderId="0" xfId="4" applyFont="1" applyFill="1" applyAlignment="1" applyProtection="1">
      <alignment horizontal="left" vertical="center"/>
      <protection hidden="1"/>
    </xf>
    <xf numFmtId="0" fontId="24" fillId="8" borderId="0" xfId="4" applyFont="1" applyFill="1" applyAlignment="1" applyProtection="1">
      <alignment horizontal="center" vertical="center"/>
      <protection hidden="1"/>
    </xf>
    <xf numFmtId="0" fontId="24" fillId="8" borderId="0" xfId="3" applyFont="1" applyFill="1" applyAlignment="1" applyProtection="1">
      <alignment horizontal="center" vertical="center"/>
      <protection hidden="1"/>
    </xf>
    <xf numFmtId="0" fontId="11" fillId="0" borderId="3" xfId="2" applyFont="1" applyBorder="1" applyAlignment="1" applyProtection="1">
      <alignment horizontal="center" vertical="center"/>
      <protection hidden="1"/>
    </xf>
    <xf numFmtId="0" fontId="24" fillId="9" borderId="0" xfId="3" applyFont="1" applyFill="1" applyAlignment="1" applyProtection="1">
      <alignment horizontal="left" vertical="center"/>
      <protection hidden="1"/>
    </xf>
    <xf numFmtId="0" fontId="24" fillId="0" borderId="29" xfId="3" applyFont="1" applyBorder="1" applyAlignment="1" applyProtection="1">
      <alignment horizontal="center" vertical="center"/>
      <protection hidden="1"/>
    </xf>
    <xf numFmtId="0" fontId="27" fillId="0" borderId="30" xfId="3" applyFont="1" applyBorder="1" applyAlignment="1" applyProtection="1">
      <alignment horizontal="centerContinuous" vertical="center"/>
      <protection hidden="1"/>
    </xf>
    <xf numFmtId="0" fontId="16" fillId="0" borderId="30" xfId="2" applyFont="1" applyBorder="1" applyAlignment="1" applyProtection="1">
      <alignment vertical="center"/>
      <protection hidden="1"/>
    </xf>
    <xf numFmtId="0" fontId="13" fillId="0" borderId="30" xfId="2" applyFont="1" applyBorder="1" applyAlignment="1" applyProtection="1">
      <alignment horizontal="center" vertical="center"/>
      <protection hidden="1"/>
    </xf>
    <xf numFmtId="0" fontId="11" fillId="0" borderId="30" xfId="1" applyFont="1" applyBorder="1" applyAlignment="1" applyProtection="1">
      <alignment horizontal="left" vertical="center"/>
      <protection hidden="1"/>
    </xf>
    <xf numFmtId="0" fontId="14" fillId="0" borderId="30" xfId="3" applyFont="1" applyBorder="1" applyAlignment="1" applyProtection="1">
      <alignment horizontal="left" vertical="center"/>
      <protection hidden="1"/>
    </xf>
    <xf numFmtId="0" fontId="27" fillId="0" borderId="30" xfId="0" applyFont="1" applyBorder="1" applyAlignment="1" applyProtection="1">
      <alignment horizontal="centerContinuous" vertical="center"/>
      <protection hidden="1"/>
    </xf>
    <xf numFmtId="0" fontId="11" fillId="0" borderId="30" xfId="3" applyFont="1" applyBorder="1" applyAlignment="1" applyProtection="1">
      <alignment vertical="center"/>
      <protection hidden="1"/>
    </xf>
    <xf numFmtId="0" fontId="11" fillId="0" borderId="30" xfId="4" applyFont="1" applyBorder="1" applyAlignment="1" applyProtection="1">
      <alignment vertical="center"/>
      <protection hidden="1"/>
    </xf>
    <xf numFmtId="0" fontId="11" fillId="0" borderId="19" xfId="3" applyFont="1" applyBorder="1" applyAlignment="1" applyProtection="1">
      <alignment horizontal="center" vertical="center"/>
      <protection hidden="1"/>
    </xf>
    <xf numFmtId="0" fontId="27" fillId="0" borderId="19" xfId="3" applyFont="1" applyBorder="1" applyAlignment="1" applyProtection="1">
      <alignment horizontal="centerContinuous" vertical="center"/>
      <protection hidden="1"/>
    </xf>
    <xf numFmtId="0" fontId="24" fillId="0" borderId="19" xfId="3" applyFont="1" applyBorder="1" applyAlignment="1" applyProtection="1">
      <alignment horizontal="centerContinuous" vertical="center"/>
      <protection hidden="1"/>
    </xf>
    <xf numFmtId="0" fontId="11" fillId="0" borderId="19" xfId="4" applyFont="1" applyBorder="1" applyAlignment="1" applyProtection="1">
      <alignment vertical="center"/>
      <protection hidden="1"/>
    </xf>
    <xf numFmtId="0" fontId="24" fillId="0" borderId="19" xfId="4" applyFont="1" applyBorder="1" applyAlignment="1" applyProtection="1">
      <alignment vertical="center"/>
      <protection hidden="1"/>
    </xf>
    <xf numFmtId="0" fontId="27" fillId="0" borderId="18" xfId="3" applyFont="1" applyBorder="1" applyAlignment="1" applyProtection="1">
      <alignment horizontal="centerContinuous" vertical="center"/>
      <protection hidden="1"/>
    </xf>
    <xf numFmtId="0" fontId="27" fillId="0" borderId="30" xfId="3" applyFont="1" applyBorder="1" applyAlignment="1" applyProtection="1">
      <alignment horizontal="centerContinuous" vertical="top"/>
      <protection hidden="1"/>
    </xf>
    <xf numFmtId="0" fontId="14" fillId="0" borderId="31" xfId="3" applyFont="1" applyBorder="1" applyAlignment="1" applyProtection="1">
      <alignment horizontal="left" vertical="center"/>
      <protection hidden="1"/>
    </xf>
    <xf numFmtId="0" fontId="24" fillId="0" borderId="32" xfId="3" applyFont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left" vertical="center"/>
      <protection hidden="1"/>
    </xf>
    <xf numFmtId="0" fontId="24" fillId="0" borderId="0" xfId="3" applyFont="1" applyAlignment="1" applyProtection="1">
      <alignment horizontal="left"/>
      <protection hidden="1"/>
    </xf>
    <xf numFmtId="0" fontId="11" fillId="0" borderId="31" xfId="4" applyFont="1" applyBorder="1" applyAlignment="1" applyProtection="1">
      <alignment vertical="center"/>
      <protection hidden="1"/>
    </xf>
    <xf numFmtId="0" fontId="11" fillId="0" borderId="31" xfId="4" applyFont="1" applyBorder="1" applyAlignment="1" applyProtection="1">
      <alignment horizontal="center" vertical="center"/>
      <protection hidden="1"/>
    </xf>
    <xf numFmtId="0" fontId="11" fillId="0" borderId="33" xfId="4" applyFont="1" applyBorder="1" applyAlignment="1" applyProtection="1">
      <alignment vertical="center"/>
      <protection hidden="1"/>
    </xf>
    <xf numFmtId="0" fontId="27" fillId="0" borderId="19" xfId="3" applyFont="1" applyBorder="1" applyAlignment="1" applyProtection="1">
      <alignment horizontal="centerContinuous" vertical="top"/>
      <protection hidden="1"/>
    </xf>
    <xf numFmtId="0" fontId="24" fillId="0" borderId="19" xfId="3" applyFont="1" applyBorder="1" applyAlignment="1" applyProtection="1">
      <alignment horizontal="centerContinuous" vertical="top"/>
      <protection hidden="1"/>
    </xf>
    <xf numFmtId="0" fontId="27" fillId="0" borderId="31" xfId="3" applyFont="1" applyBorder="1" applyAlignment="1" applyProtection="1">
      <alignment horizontal="centerContinuous" vertical="top"/>
      <protection hidden="1"/>
    </xf>
    <xf numFmtId="0" fontId="24" fillId="0" borderId="30" xfId="4" applyFont="1" applyBorder="1" applyAlignment="1" applyProtection="1">
      <alignment vertical="center"/>
      <protection hidden="1"/>
    </xf>
    <xf numFmtId="0" fontId="24" fillId="0" borderId="30" xfId="3" applyFont="1" applyBorder="1" applyAlignment="1" applyProtection="1">
      <alignment horizontal="left" vertical="center"/>
      <protection hidden="1"/>
    </xf>
    <xf numFmtId="0" fontId="24" fillId="0" borderId="30" xfId="3" applyFont="1" applyBorder="1" applyAlignment="1" applyProtection="1">
      <alignment horizontal="centerContinuous" vertical="top"/>
      <protection hidden="1"/>
    </xf>
    <xf numFmtId="166" fontId="24" fillId="0" borderId="30" xfId="0" applyNumberFormat="1" applyFont="1" applyBorder="1" applyAlignment="1" applyProtection="1">
      <alignment horizontal="centerContinuous" vertical="center"/>
      <protection hidden="1"/>
    </xf>
    <xf numFmtId="0" fontId="24" fillId="0" borderId="30" xfId="1" applyFont="1" applyBorder="1" applyAlignment="1" applyProtection="1">
      <alignment horizontal="left" vertical="center"/>
      <protection hidden="1"/>
    </xf>
    <xf numFmtId="0" fontId="24" fillId="0" borderId="30" xfId="3" applyFont="1" applyBorder="1" applyAlignment="1" applyProtection="1">
      <alignment vertical="center"/>
      <protection hidden="1"/>
    </xf>
    <xf numFmtId="0" fontId="24" fillId="0" borderId="31" xfId="4" applyFont="1" applyBorder="1" applyAlignment="1" applyProtection="1">
      <alignment vertical="center"/>
      <protection hidden="1"/>
    </xf>
    <xf numFmtId="0" fontId="24" fillId="0" borderId="34" xfId="1" applyFont="1" applyBorder="1" applyAlignment="1" applyProtection="1">
      <alignment horizontal="left" vertical="center"/>
      <protection hidden="1"/>
    </xf>
    <xf numFmtId="0" fontId="24" fillId="0" borderId="0" xfId="3" applyFont="1" applyAlignment="1" applyProtection="1">
      <alignment horizontal="left" vertical="center" indent="1"/>
      <protection hidden="1"/>
    </xf>
    <xf numFmtId="0" fontId="14" fillId="0" borderId="0" xfId="3" applyFont="1" applyAlignment="1" applyProtection="1">
      <alignment horizontal="left" vertical="center" indent="1"/>
      <protection hidden="1"/>
    </xf>
    <xf numFmtId="0" fontId="27" fillId="0" borderId="14" xfId="3" applyFont="1" applyBorder="1" applyAlignment="1" applyProtection="1">
      <alignment horizontal="left" vertical="center"/>
      <protection hidden="1"/>
    </xf>
    <xf numFmtId="0" fontId="27" fillId="0" borderId="0" xfId="3" applyFont="1" applyAlignment="1" applyProtection="1">
      <alignment horizontal="left" vertical="center"/>
      <protection hidden="1"/>
    </xf>
    <xf numFmtId="0" fontId="27" fillId="0" borderId="0" xfId="3" applyFont="1" applyAlignment="1" applyProtection="1">
      <alignment horizontal="left" vertical="top"/>
      <protection hidden="1"/>
    </xf>
    <xf numFmtId="0" fontId="27" fillId="0" borderId="14" xfId="3" applyFont="1" applyBorder="1" applyAlignment="1" applyProtection="1">
      <alignment horizontal="left" vertical="top"/>
      <protection hidden="1"/>
    </xf>
    <xf numFmtId="0" fontId="11" fillId="0" borderId="0" xfId="4" applyFont="1" applyAlignment="1" applyProtection="1">
      <alignment horizontal="centerContinuous" vertical="center"/>
      <protection hidden="1"/>
    </xf>
    <xf numFmtId="0" fontId="24" fillId="0" borderId="0" xfId="4" applyFont="1" applyAlignment="1" applyProtection="1">
      <alignment horizontal="centerContinuous" vertical="center"/>
      <protection hidden="1"/>
    </xf>
    <xf numFmtId="0" fontId="24" fillId="0" borderId="0" xfId="3" applyFont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center"/>
      <protection hidden="1"/>
    </xf>
    <xf numFmtId="164" fontId="14" fillId="0" borderId="0" xfId="2" applyNumberFormat="1" applyFont="1" applyAlignment="1" applyProtection="1">
      <alignment horizontal="center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horizontal="center" vertical="top"/>
      <protection hidden="1"/>
    </xf>
    <xf numFmtId="0" fontId="24" fillId="0" borderId="12" xfId="3" applyFont="1" applyBorder="1" applyAlignment="1" applyProtection="1">
      <alignment horizontal="center" vertical="center"/>
      <protection hidden="1"/>
    </xf>
    <xf numFmtId="164" fontId="14" fillId="0" borderId="5" xfId="2" applyNumberFormat="1" applyFont="1" applyBorder="1" applyAlignment="1" applyProtection="1">
      <alignment horizontal="center" vertical="center"/>
      <protection hidden="1"/>
    </xf>
    <xf numFmtId="0" fontId="14" fillId="0" borderId="5" xfId="3" applyFont="1" applyBorder="1" applyAlignment="1" applyProtection="1">
      <alignment horizontal="center" vertical="center"/>
      <protection hidden="1"/>
    </xf>
    <xf numFmtId="0" fontId="24" fillId="0" borderId="5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7" fillId="0" borderId="5" xfId="3" applyFont="1" applyBorder="1" applyAlignment="1" applyProtection="1">
      <alignment horizontal="center" vertical="center"/>
      <protection hidden="1"/>
    </xf>
    <xf numFmtId="164" fontId="7" fillId="0" borderId="0" xfId="2" applyNumberFormat="1" applyFont="1" applyAlignment="1" applyProtection="1">
      <alignment horizontal="center" vertical="center"/>
      <protection hidden="1"/>
    </xf>
    <xf numFmtId="164" fontId="7" fillId="0" borderId="5" xfId="2" applyNumberFormat="1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4" fillId="0" borderId="29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top"/>
      <protection hidden="1"/>
    </xf>
    <xf numFmtId="0" fontId="4" fillId="0" borderId="23" xfId="3" applyFont="1" applyBorder="1" applyAlignment="1" applyProtection="1">
      <alignment horizontal="center"/>
      <protection hidden="1"/>
    </xf>
    <xf numFmtId="0" fontId="4" fillId="0" borderId="24" xfId="3" applyFont="1" applyBorder="1" applyAlignment="1" applyProtection="1">
      <alignment horizontal="center"/>
      <protection hidden="1"/>
    </xf>
    <xf numFmtId="0" fontId="4" fillId="0" borderId="25" xfId="3" applyFont="1" applyBorder="1" applyAlignment="1" applyProtection="1">
      <alignment horizontal="center"/>
      <protection hidden="1"/>
    </xf>
  </cellXfs>
  <cellStyles count="5">
    <cellStyle name="Normal" xfId="0" builtinId="0"/>
    <cellStyle name="Normal_Fiches de parties" xfId="1" xr:uid="{00000000-0005-0000-0000-000001000000}"/>
    <cellStyle name="Normal_Séniors" xfId="2" xr:uid="{00000000-0005-0000-0000-000002000000}"/>
    <cellStyle name="Normal_Tab 32 vierge" xfId="3" xr:uid="{00000000-0005-0000-0000-000003000000}"/>
    <cellStyle name="Normal_Tableaux" xfId="4" xr:uid="{00000000-0005-0000-0000-000004000000}"/>
  </cellStyles>
  <dxfs count="48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41"/>
  <sheetViews>
    <sheetView workbookViewId="0">
      <selection activeCell="L5" sqref="L5"/>
    </sheetView>
  </sheetViews>
  <sheetFormatPr baseColWidth="10" defaultRowHeight="12.75" x14ac:dyDescent="0.2"/>
  <cols>
    <col min="1" max="1" width="11.42578125" style="1"/>
    <col min="2" max="4" width="11.42578125" customWidth="1"/>
    <col min="5" max="5" width="16.140625" customWidth="1"/>
    <col min="6" max="14" width="11.42578125" customWidth="1"/>
    <col min="15" max="15" width="16" customWidth="1"/>
  </cols>
  <sheetData>
    <row r="1" spans="1:39" x14ac:dyDescent="0.2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101</v>
      </c>
      <c r="AM1" t="s">
        <v>102</v>
      </c>
    </row>
    <row r="2" spans="1:39" x14ac:dyDescent="0.2">
      <c r="A2" s="1">
        <v>1</v>
      </c>
      <c r="AD2" s="271" t="s">
        <v>108</v>
      </c>
      <c r="AE2" s="273" t="s">
        <v>111</v>
      </c>
      <c r="AF2">
        <v>0</v>
      </c>
      <c r="AG2" s="25" t="s">
        <v>96</v>
      </c>
      <c r="AH2" s="23">
        <v>2</v>
      </c>
      <c r="AI2">
        <v>-826</v>
      </c>
    </row>
    <row r="3" spans="1:39" x14ac:dyDescent="0.2">
      <c r="A3" s="1">
        <v>2</v>
      </c>
      <c r="AD3" t="s">
        <v>104</v>
      </c>
      <c r="AE3" t="s">
        <v>105</v>
      </c>
      <c r="AF3">
        <v>0</v>
      </c>
      <c r="AG3" s="25" t="s">
        <v>96</v>
      </c>
      <c r="AH3" s="26">
        <v>2</v>
      </c>
      <c r="AI3">
        <v>-827</v>
      </c>
    </row>
    <row r="4" spans="1:39" x14ac:dyDescent="0.2">
      <c r="A4" s="1">
        <v>3</v>
      </c>
      <c r="AD4" t="s">
        <v>104</v>
      </c>
      <c r="AE4" t="s">
        <v>105</v>
      </c>
      <c r="AF4">
        <v>0</v>
      </c>
      <c r="AG4" s="25" t="s">
        <v>96</v>
      </c>
      <c r="AH4" s="26">
        <v>2</v>
      </c>
      <c r="AI4">
        <v>-828</v>
      </c>
    </row>
    <row r="5" spans="1:39" x14ac:dyDescent="0.2">
      <c r="A5" s="1">
        <v>4</v>
      </c>
      <c r="AD5" t="s">
        <v>104</v>
      </c>
      <c r="AE5" t="s">
        <v>105</v>
      </c>
      <c r="AF5">
        <v>0</v>
      </c>
      <c r="AG5" s="25" t="s">
        <v>96</v>
      </c>
      <c r="AH5" s="26">
        <v>2</v>
      </c>
      <c r="AI5">
        <v>-829</v>
      </c>
    </row>
    <row r="6" spans="1:39" x14ac:dyDescent="0.2">
      <c r="A6" s="1">
        <v>5</v>
      </c>
      <c r="AD6" t="s">
        <v>104</v>
      </c>
      <c r="AE6" t="s">
        <v>105</v>
      </c>
      <c r="AF6">
        <v>0</v>
      </c>
      <c r="AG6" s="25" t="s">
        <v>96</v>
      </c>
      <c r="AH6" s="26">
        <v>2</v>
      </c>
      <c r="AI6">
        <v>-830</v>
      </c>
    </row>
    <row r="7" spans="1:39" x14ac:dyDescent="0.2">
      <c r="A7" s="1">
        <v>6</v>
      </c>
      <c r="AD7" t="s">
        <v>104</v>
      </c>
      <c r="AE7" t="s">
        <v>105</v>
      </c>
      <c r="AF7">
        <v>0</v>
      </c>
      <c r="AG7" s="25" t="s">
        <v>96</v>
      </c>
      <c r="AH7" s="26">
        <v>2</v>
      </c>
      <c r="AI7">
        <v>-831</v>
      </c>
    </row>
    <row r="8" spans="1:39" x14ac:dyDescent="0.2">
      <c r="A8" s="1">
        <v>7</v>
      </c>
      <c r="AD8" t="s">
        <v>104</v>
      </c>
      <c r="AE8" t="s">
        <v>105</v>
      </c>
      <c r="AF8">
        <v>0</v>
      </c>
      <c r="AG8" s="25" t="s">
        <v>96</v>
      </c>
      <c r="AH8" s="26">
        <v>2</v>
      </c>
      <c r="AI8">
        <v>-832</v>
      </c>
    </row>
    <row r="9" spans="1:39" x14ac:dyDescent="0.2">
      <c r="A9" s="1">
        <v>8</v>
      </c>
      <c r="AD9" t="s">
        <v>104</v>
      </c>
      <c r="AE9" t="s">
        <v>105</v>
      </c>
      <c r="AF9">
        <v>0</v>
      </c>
      <c r="AG9" s="25" t="s">
        <v>96</v>
      </c>
      <c r="AH9" s="26">
        <v>2</v>
      </c>
      <c r="AI9">
        <v>-833</v>
      </c>
    </row>
    <row r="10" spans="1:39" x14ac:dyDescent="0.2">
      <c r="A10" s="1">
        <v>9</v>
      </c>
      <c r="AD10" t="s">
        <v>104</v>
      </c>
      <c r="AE10" t="s">
        <v>105</v>
      </c>
      <c r="AF10">
        <v>0</v>
      </c>
      <c r="AG10" s="25" t="s">
        <v>96</v>
      </c>
      <c r="AH10" s="26">
        <v>2</v>
      </c>
      <c r="AI10">
        <v>-834</v>
      </c>
    </row>
    <row r="11" spans="1:39" x14ac:dyDescent="0.2">
      <c r="A11" s="1">
        <v>10</v>
      </c>
      <c r="AD11" t="s">
        <v>104</v>
      </c>
      <c r="AE11" t="s">
        <v>105</v>
      </c>
      <c r="AF11">
        <v>0</v>
      </c>
      <c r="AG11" s="25" t="s">
        <v>96</v>
      </c>
      <c r="AH11" s="26">
        <v>2</v>
      </c>
      <c r="AI11">
        <v>-835</v>
      </c>
    </row>
    <row r="12" spans="1:39" x14ac:dyDescent="0.2">
      <c r="A12" s="1">
        <v>11</v>
      </c>
      <c r="AD12" t="s">
        <v>104</v>
      </c>
      <c r="AE12" t="s">
        <v>105</v>
      </c>
      <c r="AF12">
        <v>0</v>
      </c>
      <c r="AG12" s="25" t="s">
        <v>96</v>
      </c>
      <c r="AH12" s="26">
        <v>2</v>
      </c>
      <c r="AI12">
        <v>-836</v>
      </c>
    </row>
    <row r="13" spans="1:39" x14ac:dyDescent="0.2">
      <c r="A13" s="1">
        <v>12</v>
      </c>
      <c r="AD13" t="s">
        <v>104</v>
      </c>
      <c r="AE13" t="s">
        <v>105</v>
      </c>
      <c r="AF13">
        <v>0</v>
      </c>
      <c r="AG13" s="25" t="s">
        <v>96</v>
      </c>
      <c r="AH13" s="26">
        <v>2</v>
      </c>
      <c r="AI13">
        <v>-837</v>
      </c>
    </row>
    <row r="14" spans="1:39" x14ac:dyDescent="0.2">
      <c r="A14" s="1">
        <v>13</v>
      </c>
      <c r="AD14" t="s">
        <v>104</v>
      </c>
      <c r="AE14" t="s">
        <v>105</v>
      </c>
      <c r="AF14">
        <v>0</v>
      </c>
      <c r="AG14" s="25" t="s">
        <v>96</v>
      </c>
      <c r="AH14" s="26">
        <v>2</v>
      </c>
      <c r="AI14">
        <v>-838</v>
      </c>
    </row>
    <row r="15" spans="1:39" x14ac:dyDescent="0.2">
      <c r="A15" s="1">
        <v>14</v>
      </c>
      <c r="AD15" t="s">
        <v>104</v>
      </c>
      <c r="AE15" t="s">
        <v>105</v>
      </c>
      <c r="AF15">
        <v>0</v>
      </c>
      <c r="AG15" s="25" t="s">
        <v>96</v>
      </c>
      <c r="AH15" s="26">
        <v>2</v>
      </c>
      <c r="AI15">
        <v>-839</v>
      </c>
    </row>
    <row r="16" spans="1:39" x14ac:dyDescent="0.2">
      <c r="A16" s="1">
        <v>15</v>
      </c>
      <c r="AD16" t="s">
        <v>104</v>
      </c>
      <c r="AE16" t="s">
        <v>105</v>
      </c>
      <c r="AF16">
        <v>0</v>
      </c>
      <c r="AG16" s="25" t="s">
        <v>96</v>
      </c>
      <c r="AH16" s="26">
        <v>2</v>
      </c>
      <c r="AI16">
        <v>-840</v>
      </c>
    </row>
    <row r="17" spans="1:35" x14ac:dyDescent="0.2">
      <c r="A17" s="1">
        <v>16</v>
      </c>
      <c r="AD17" t="s">
        <v>104</v>
      </c>
      <c r="AE17" t="s">
        <v>105</v>
      </c>
      <c r="AF17">
        <v>0</v>
      </c>
      <c r="AG17" s="25" t="s">
        <v>96</v>
      </c>
      <c r="AH17" s="26">
        <v>2</v>
      </c>
      <c r="AI17">
        <v>-841</v>
      </c>
    </row>
    <row r="18" spans="1:35" x14ac:dyDescent="0.2">
      <c r="A18" s="1">
        <v>17</v>
      </c>
      <c r="AD18" t="s">
        <v>104</v>
      </c>
      <c r="AE18" t="s">
        <v>105</v>
      </c>
      <c r="AF18">
        <v>0</v>
      </c>
      <c r="AG18" s="25" t="s">
        <v>96</v>
      </c>
      <c r="AH18" s="26">
        <v>2</v>
      </c>
      <c r="AI18">
        <v>-842</v>
      </c>
    </row>
    <row r="19" spans="1:35" x14ac:dyDescent="0.2">
      <c r="A19" s="1">
        <v>18</v>
      </c>
      <c r="AD19" t="s">
        <v>104</v>
      </c>
      <c r="AE19" t="s">
        <v>105</v>
      </c>
      <c r="AF19">
        <v>0</v>
      </c>
      <c r="AG19" s="25" t="s">
        <v>96</v>
      </c>
      <c r="AH19" s="26">
        <v>2</v>
      </c>
      <c r="AI19">
        <v>-843</v>
      </c>
    </row>
    <row r="20" spans="1:35" x14ac:dyDescent="0.2">
      <c r="A20" s="1">
        <v>19</v>
      </c>
      <c r="AD20" t="s">
        <v>104</v>
      </c>
      <c r="AE20" t="s">
        <v>105</v>
      </c>
      <c r="AF20">
        <v>0</v>
      </c>
      <c r="AG20" s="25" t="s">
        <v>96</v>
      </c>
      <c r="AH20" s="26">
        <v>2</v>
      </c>
      <c r="AI20">
        <v>-844</v>
      </c>
    </row>
    <row r="21" spans="1:35" x14ac:dyDescent="0.2">
      <c r="A21" s="1">
        <v>20</v>
      </c>
      <c r="AD21" t="s">
        <v>104</v>
      </c>
      <c r="AE21" t="s">
        <v>105</v>
      </c>
      <c r="AF21">
        <v>0</v>
      </c>
      <c r="AG21" s="25" t="s">
        <v>96</v>
      </c>
      <c r="AH21" s="26">
        <v>2</v>
      </c>
      <c r="AI21">
        <v>-845</v>
      </c>
    </row>
    <row r="22" spans="1:35" x14ac:dyDescent="0.2">
      <c r="A22" s="1">
        <v>21</v>
      </c>
      <c r="AD22" t="s">
        <v>104</v>
      </c>
      <c r="AE22" t="s">
        <v>105</v>
      </c>
      <c r="AF22">
        <v>0</v>
      </c>
      <c r="AG22" s="25" t="s">
        <v>96</v>
      </c>
      <c r="AH22" s="26">
        <v>2</v>
      </c>
      <c r="AI22">
        <v>-846</v>
      </c>
    </row>
    <row r="23" spans="1:35" x14ac:dyDescent="0.2">
      <c r="A23" s="1">
        <v>22</v>
      </c>
      <c r="AD23" t="s">
        <v>104</v>
      </c>
      <c r="AE23" t="s">
        <v>105</v>
      </c>
      <c r="AF23">
        <v>0</v>
      </c>
      <c r="AG23" s="25" t="s">
        <v>96</v>
      </c>
      <c r="AH23" s="26">
        <v>2</v>
      </c>
      <c r="AI23">
        <v>-847</v>
      </c>
    </row>
    <row r="24" spans="1:35" x14ac:dyDescent="0.2">
      <c r="A24" s="1">
        <v>23</v>
      </c>
      <c r="AD24" t="s">
        <v>104</v>
      </c>
      <c r="AE24" t="s">
        <v>105</v>
      </c>
      <c r="AF24">
        <v>0</v>
      </c>
      <c r="AG24" s="25" t="s">
        <v>96</v>
      </c>
      <c r="AH24" s="26">
        <v>2</v>
      </c>
      <c r="AI24">
        <v>-848</v>
      </c>
    </row>
    <row r="25" spans="1:35" x14ac:dyDescent="0.2">
      <c r="A25" s="1">
        <v>24</v>
      </c>
      <c r="AD25" t="s">
        <v>104</v>
      </c>
      <c r="AE25" t="s">
        <v>105</v>
      </c>
      <c r="AF25">
        <v>0</v>
      </c>
      <c r="AG25" s="25" t="s">
        <v>96</v>
      </c>
      <c r="AH25" s="26">
        <v>2</v>
      </c>
      <c r="AI25">
        <v>-849</v>
      </c>
    </row>
    <row r="26" spans="1:35" x14ac:dyDescent="0.2">
      <c r="A26" s="1">
        <v>25</v>
      </c>
      <c r="AD26" t="s">
        <v>104</v>
      </c>
      <c r="AE26" t="s">
        <v>105</v>
      </c>
      <c r="AF26">
        <v>0</v>
      </c>
      <c r="AG26" s="25" t="s">
        <v>96</v>
      </c>
      <c r="AH26" s="26">
        <v>2</v>
      </c>
      <c r="AI26">
        <v>-850</v>
      </c>
    </row>
    <row r="27" spans="1:35" x14ac:dyDescent="0.2">
      <c r="A27" s="1">
        <v>26</v>
      </c>
      <c r="AD27" t="s">
        <v>104</v>
      </c>
      <c r="AE27" t="s">
        <v>105</v>
      </c>
      <c r="AF27">
        <v>0</v>
      </c>
      <c r="AG27" s="25" t="s">
        <v>96</v>
      </c>
      <c r="AH27" s="26">
        <v>2</v>
      </c>
      <c r="AI27">
        <v>-851</v>
      </c>
    </row>
    <row r="28" spans="1:35" x14ac:dyDescent="0.2">
      <c r="A28" s="1">
        <v>27</v>
      </c>
      <c r="AD28" t="s">
        <v>104</v>
      </c>
      <c r="AE28" t="s">
        <v>105</v>
      </c>
      <c r="AF28">
        <v>0</v>
      </c>
      <c r="AG28" s="25" t="s">
        <v>96</v>
      </c>
      <c r="AH28" s="26">
        <v>2</v>
      </c>
      <c r="AI28">
        <v>-852</v>
      </c>
    </row>
    <row r="29" spans="1:35" x14ac:dyDescent="0.2">
      <c r="A29" s="1">
        <v>28</v>
      </c>
      <c r="AD29" t="s">
        <v>104</v>
      </c>
      <c r="AE29" t="s">
        <v>105</v>
      </c>
      <c r="AF29">
        <v>0</v>
      </c>
      <c r="AG29" s="25" t="s">
        <v>96</v>
      </c>
      <c r="AH29" s="26">
        <v>2</v>
      </c>
      <c r="AI29">
        <v>-853</v>
      </c>
    </row>
    <row r="30" spans="1:35" x14ac:dyDescent="0.2">
      <c r="A30" s="1">
        <v>29</v>
      </c>
      <c r="AD30" t="s">
        <v>104</v>
      </c>
      <c r="AE30" t="s">
        <v>105</v>
      </c>
      <c r="AF30">
        <v>0</v>
      </c>
      <c r="AG30" s="25" t="s">
        <v>96</v>
      </c>
      <c r="AH30" s="26">
        <v>2</v>
      </c>
      <c r="AI30">
        <v>-854</v>
      </c>
    </row>
    <row r="31" spans="1:35" x14ac:dyDescent="0.2">
      <c r="A31" s="1">
        <v>30</v>
      </c>
      <c r="AD31" t="s">
        <v>104</v>
      </c>
      <c r="AE31" t="s">
        <v>105</v>
      </c>
      <c r="AF31">
        <v>0</v>
      </c>
      <c r="AG31" s="25" t="s">
        <v>96</v>
      </c>
      <c r="AH31" s="26">
        <v>2</v>
      </c>
      <c r="AI31">
        <v>-855</v>
      </c>
    </row>
    <row r="32" spans="1:35" x14ac:dyDescent="0.2">
      <c r="A32" s="1">
        <v>31</v>
      </c>
      <c r="AD32" t="s">
        <v>104</v>
      </c>
      <c r="AE32" t="s">
        <v>105</v>
      </c>
      <c r="AF32">
        <v>0</v>
      </c>
      <c r="AG32" s="25" t="s">
        <v>96</v>
      </c>
      <c r="AH32" s="26">
        <v>2</v>
      </c>
      <c r="AI32">
        <v>-856</v>
      </c>
    </row>
    <row r="33" spans="1:35" x14ac:dyDescent="0.2">
      <c r="A33" s="1">
        <v>32</v>
      </c>
      <c r="AD33" t="s">
        <v>104</v>
      </c>
      <c r="AE33" t="s">
        <v>105</v>
      </c>
      <c r="AF33">
        <v>0</v>
      </c>
      <c r="AG33" s="25" t="s">
        <v>96</v>
      </c>
      <c r="AH33" s="26">
        <v>2</v>
      </c>
      <c r="AI33">
        <v>-857</v>
      </c>
    </row>
    <row r="34" spans="1:35" x14ac:dyDescent="0.2">
      <c r="A34" s="1">
        <v>33</v>
      </c>
      <c r="AD34" t="s">
        <v>104</v>
      </c>
      <c r="AE34" t="s">
        <v>105</v>
      </c>
      <c r="AF34">
        <v>0</v>
      </c>
      <c r="AG34" s="25" t="s">
        <v>96</v>
      </c>
      <c r="AH34" s="26">
        <v>2</v>
      </c>
      <c r="AI34">
        <v>-858</v>
      </c>
    </row>
    <row r="35" spans="1:35" x14ac:dyDescent="0.2">
      <c r="A35" s="1">
        <v>34</v>
      </c>
      <c r="AD35" t="s">
        <v>104</v>
      </c>
      <c r="AE35" t="s">
        <v>105</v>
      </c>
      <c r="AF35">
        <v>0</v>
      </c>
      <c r="AG35" s="25" t="s">
        <v>96</v>
      </c>
      <c r="AH35" s="26">
        <v>2</v>
      </c>
      <c r="AI35">
        <v>-859</v>
      </c>
    </row>
    <row r="36" spans="1:35" x14ac:dyDescent="0.2">
      <c r="A36" s="1">
        <v>35</v>
      </c>
      <c r="AD36" t="s">
        <v>104</v>
      </c>
      <c r="AE36" t="s">
        <v>105</v>
      </c>
      <c r="AF36">
        <v>0</v>
      </c>
      <c r="AG36" s="25" t="s">
        <v>96</v>
      </c>
      <c r="AH36" s="26">
        <v>2</v>
      </c>
      <c r="AI36">
        <v>-860</v>
      </c>
    </row>
    <row r="37" spans="1:35" x14ac:dyDescent="0.2">
      <c r="A37" s="1">
        <v>36</v>
      </c>
      <c r="AD37" t="s">
        <v>104</v>
      </c>
      <c r="AE37" t="s">
        <v>105</v>
      </c>
      <c r="AF37">
        <v>0</v>
      </c>
      <c r="AG37" s="25" t="s">
        <v>96</v>
      </c>
      <c r="AH37" s="26">
        <v>2</v>
      </c>
      <c r="AI37">
        <v>-861</v>
      </c>
    </row>
    <row r="38" spans="1:35" x14ac:dyDescent="0.2">
      <c r="A38" s="1">
        <v>37</v>
      </c>
      <c r="AD38" t="s">
        <v>104</v>
      </c>
      <c r="AE38" t="s">
        <v>105</v>
      </c>
      <c r="AF38">
        <v>0</v>
      </c>
      <c r="AG38" s="25" t="s">
        <v>96</v>
      </c>
      <c r="AH38" s="26">
        <v>2</v>
      </c>
      <c r="AI38">
        <v>-862</v>
      </c>
    </row>
    <row r="39" spans="1:35" x14ac:dyDescent="0.2">
      <c r="A39" s="1">
        <v>38</v>
      </c>
      <c r="AD39" t="s">
        <v>104</v>
      </c>
      <c r="AE39" t="s">
        <v>105</v>
      </c>
      <c r="AF39">
        <v>0</v>
      </c>
      <c r="AG39" s="25" t="s">
        <v>96</v>
      </c>
      <c r="AH39" s="26">
        <v>2</v>
      </c>
      <c r="AI39">
        <v>-863</v>
      </c>
    </row>
    <row r="40" spans="1:35" x14ac:dyDescent="0.2">
      <c r="A40" s="1">
        <v>39</v>
      </c>
      <c r="AD40" t="s">
        <v>104</v>
      </c>
      <c r="AE40" t="s">
        <v>105</v>
      </c>
      <c r="AF40">
        <v>0</v>
      </c>
      <c r="AG40" s="25" t="s">
        <v>96</v>
      </c>
      <c r="AH40" s="26">
        <v>2</v>
      </c>
      <c r="AI40">
        <v>-864</v>
      </c>
    </row>
    <row r="41" spans="1:35" x14ac:dyDescent="0.2">
      <c r="A41" s="1">
        <v>40</v>
      </c>
      <c r="AD41" t="s">
        <v>104</v>
      </c>
      <c r="AE41" t="s">
        <v>105</v>
      </c>
      <c r="AF41">
        <v>0</v>
      </c>
      <c r="AG41" s="25" t="s">
        <v>96</v>
      </c>
      <c r="AH41" s="26">
        <v>2</v>
      </c>
      <c r="AI41">
        <v>-865</v>
      </c>
    </row>
  </sheetData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D22" sqref="D22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103</v>
      </c>
    </row>
    <row r="2" spans="1:2" x14ac:dyDescent="0.2">
      <c r="A2" t="s">
        <v>2</v>
      </c>
      <c r="B2" s="272" t="s">
        <v>107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3222"/>
  <sheetViews>
    <sheetView showGridLines="0" topLeftCell="A250" zoomScale="80" workbookViewId="0">
      <selection activeCell="F17" sqref="F17"/>
    </sheetView>
  </sheetViews>
  <sheetFormatPr baseColWidth="10" defaultColWidth="10.28515625" defaultRowHeight="15.75" x14ac:dyDescent="0.2"/>
  <cols>
    <col min="1" max="1" width="3.7109375" style="28" customWidth="1"/>
    <col min="2" max="4" width="3.7109375" style="33" customWidth="1"/>
    <col min="5" max="5" width="3.7109375" style="28" customWidth="1"/>
    <col min="6" max="7" width="3.7109375" style="33" customWidth="1"/>
    <col min="8" max="8" width="3.7109375" style="28" customWidth="1"/>
    <col min="9" max="12" width="3.7109375" style="33" customWidth="1"/>
    <col min="13" max="13" width="3.7109375" style="28" customWidth="1"/>
    <col min="14" max="15" width="3.7109375" style="33" customWidth="1"/>
    <col min="16" max="16" width="3.7109375" style="28" customWidth="1"/>
    <col min="17" max="20" width="3.7109375" style="33" customWidth="1"/>
    <col min="21" max="21" width="3.7109375" style="28" customWidth="1"/>
    <col min="22" max="23" width="3.7109375" style="33" customWidth="1"/>
    <col min="24" max="24" width="3.7109375" style="28" customWidth="1"/>
    <col min="25" max="28" width="3.7109375" style="33" customWidth="1"/>
    <col min="29" max="29" width="3.7109375" style="28" customWidth="1"/>
    <col min="30" max="31" width="3.7109375" style="33" customWidth="1"/>
    <col min="32" max="32" width="3.7109375" style="28" customWidth="1"/>
    <col min="33" max="36" width="3.7109375" style="33" customWidth="1"/>
    <col min="37" max="37" width="3.7109375" style="28" customWidth="1"/>
    <col min="38" max="39" width="3.7109375" style="33" customWidth="1"/>
    <col min="40" max="40" width="3.7109375" style="28" customWidth="1"/>
    <col min="41" max="49" width="3.7109375" style="33" customWidth="1"/>
    <col min="50" max="50" width="3.7109375" style="36" customWidth="1"/>
    <col min="51" max="61" width="10.28515625" style="33" customWidth="1"/>
    <col min="62" max="62" width="5.7109375" style="33" customWidth="1"/>
    <col min="63" max="16384" width="10.28515625" style="33"/>
  </cols>
  <sheetData>
    <row r="1" spans="1:51" ht="15.75" customHeight="1" x14ac:dyDescent="0.2">
      <c r="B1" s="29"/>
      <c r="C1" s="30"/>
      <c r="D1" s="30"/>
      <c r="E1" s="30"/>
      <c r="F1" s="30"/>
      <c r="G1" s="30"/>
      <c r="H1" s="30"/>
      <c r="I1" s="31"/>
      <c r="J1" s="29"/>
      <c r="K1" s="30"/>
      <c r="L1" s="30"/>
      <c r="M1" s="30"/>
      <c r="N1" s="30"/>
      <c r="O1" s="30"/>
      <c r="P1" s="30"/>
      <c r="Q1" s="30"/>
      <c r="R1" s="29"/>
      <c r="S1" s="30"/>
      <c r="T1" s="30"/>
      <c r="U1" s="30"/>
      <c r="V1" s="30"/>
      <c r="W1" s="30"/>
      <c r="X1" s="30"/>
      <c r="Y1" s="31"/>
      <c r="Z1" s="29"/>
      <c r="AA1" s="30"/>
      <c r="AB1" s="30"/>
      <c r="AC1" s="30"/>
      <c r="AD1" s="30"/>
      <c r="AE1" s="30"/>
      <c r="AF1" s="30"/>
      <c r="AG1" s="31"/>
      <c r="AH1" s="29"/>
      <c r="AI1" s="30"/>
      <c r="AJ1" s="30"/>
      <c r="AK1" s="30"/>
      <c r="AL1" s="30"/>
      <c r="AM1" s="30"/>
      <c r="AN1" s="30"/>
      <c r="AO1" s="30"/>
      <c r="AP1" s="31"/>
      <c r="AQ1" s="341"/>
      <c r="AR1" s="342"/>
      <c r="AS1" s="342"/>
      <c r="AT1" s="342"/>
      <c r="AU1" s="342"/>
      <c r="AV1" s="342"/>
      <c r="AW1" s="342"/>
      <c r="AX1" s="342"/>
      <c r="AY1" s="32"/>
    </row>
    <row r="2" spans="1:51" ht="15.75" customHeight="1" x14ac:dyDescent="0.2">
      <c r="B2" s="34" t="s">
        <v>93</v>
      </c>
      <c r="C2" s="34"/>
      <c r="D2" s="34"/>
      <c r="E2" s="34"/>
      <c r="F2" s="34"/>
      <c r="G2" s="34"/>
      <c r="H2" s="34"/>
      <c r="I2" s="34"/>
      <c r="J2" s="34" t="s">
        <v>0</v>
      </c>
      <c r="K2" s="34"/>
      <c r="L2" s="34"/>
      <c r="M2" s="34"/>
      <c r="N2" s="34"/>
      <c r="O2" s="34"/>
      <c r="P2" s="34"/>
      <c r="Q2" s="34"/>
      <c r="R2" s="34" t="s">
        <v>94</v>
      </c>
      <c r="S2" s="34"/>
      <c r="T2" s="34"/>
      <c r="U2" s="34"/>
      <c r="V2" s="34"/>
      <c r="W2" s="34"/>
      <c r="X2" s="34"/>
      <c r="Y2" s="34"/>
      <c r="Z2" s="34" t="s">
        <v>95</v>
      </c>
      <c r="AA2" s="34"/>
      <c r="AB2" s="34"/>
      <c r="AC2" s="34"/>
      <c r="AD2" s="34"/>
      <c r="AE2" s="34"/>
      <c r="AF2" s="34"/>
      <c r="AG2" s="34"/>
      <c r="AH2" s="34" t="s">
        <v>1</v>
      </c>
      <c r="AI2" s="34"/>
      <c r="AJ2" s="34"/>
      <c r="AK2" s="34"/>
      <c r="AL2" s="34"/>
      <c r="AM2" s="34"/>
      <c r="AN2" s="34"/>
      <c r="AO2" s="34"/>
      <c r="AP2" s="34"/>
      <c r="AQ2" s="339"/>
      <c r="AR2" s="339"/>
      <c r="AS2" s="339"/>
      <c r="AT2" s="339"/>
      <c r="AU2" s="339"/>
      <c r="AV2" s="339"/>
      <c r="AW2" s="339"/>
      <c r="AX2" s="339"/>
      <c r="AY2" s="36"/>
    </row>
    <row r="3" spans="1:51" ht="15.75" customHeight="1" x14ac:dyDescent="0.2"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5"/>
      <c r="AR3" s="35"/>
      <c r="AS3" s="35"/>
      <c r="AT3" s="35"/>
      <c r="AU3" s="35"/>
      <c r="AV3" s="35"/>
      <c r="AW3" s="35"/>
      <c r="AX3" s="35"/>
      <c r="AY3" s="36"/>
    </row>
    <row r="4" spans="1:51" ht="12" customHeight="1" x14ac:dyDescent="0.2">
      <c r="B4" s="38"/>
      <c r="D4" s="28"/>
      <c r="F4" s="28"/>
      <c r="G4" s="28"/>
      <c r="I4" s="123">
        <v>1</v>
      </c>
      <c r="J4" s="39" t="str">
        <f>IF(VLOOKUP(J7,NP,4,FALSE)=0,"",VLOOKUP(J7,NP,4,FALSE))</f>
        <v/>
      </c>
      <c r="K4" s="40" t="str">
        <f>IF(J4="","",CONCATENATE(VLOOKUP(J7,NP,5,FALSE),"  ",VLOOKUP(J7,NP,6,FALSE)))</f>
        <v/>
      </c>
      <c r="L4" s="40"/>
      <c r="M4" s="128"/>
      <c r="N4" s="40"/>
      <c r="O4" s="40"/>
      <c r="P4" s="128"/>
      <c r="Q4" s="40"/>
    </row>
    <row r="5" spans="1:51" ht="12" customHeight="1" x14ac:dyDescent="0.2">
      <c r="B5" s="38"/>
      <c r="C5" s="38"/>
      <c r="D5" s="38"/>
      <c r="E5" s="134"/>
      <c r="F5" s="38"/>
      <c r="G5" s="38"/>
      <c r="H5" s="134"/>
      <c r="J5" s="38"/>
      <c r="K5" s="41" t="str">
        <f>IF(J4="","",CONCATENATE(VLOOKUP(J7,NP,8,FALSE)," pts - ",VLOOKUP(J7,NP,11,FALSE)))</f>
        <v/>
      </c>
      <c r="L5" s="41"/>
      <c r="M5" s="37"/>
      <c r="N5" s="41"/>
      <c r="O5" s="41"/>
      <c r="P5" s="37"/>
      <c r="Q5" s="41"/>
      <c r="R5" s="42"/>
    </row>
    <row r="6" spans="1:51" ht="12" customHeight="1" x14ac:dyDescent="0.2">
      <c r="B6" s="27"/>
      <c r="C6" s="43"/>
      <c r="D6" s="43"/>
      <c r="E6" s="130"/>
      <c r="F6" s="43"/>
      <c r="G6" s="43"/>
      <c r="H6" s="130"/>
      <c r="I6" s="38"/>
      <c r="J6" s="27"/>
      <c r="K6" s="44"/>
      <c r="L6" s="44"/>
      <c r="M6" s="35"/>
      <c r="N6" s="44"/>
      <c r="O6" s="44"/>
      <c r="P6" s="35"/>
      <c r="R6" s="126">
        <v>1</v>
      </c>
    </row>
    <row r="7" spans="1:51" ht="12" customHeight="1" x14ac:dyDescent="0.2">
      <c r="B7" s="27"/>
      <c r="C7" s="45"/>
      <c r="D7" s="45"/>
      <c r="E7" s="138"/>
      <c r="F7" s="45"/>
      <c r="G7" s="45"/>
      <c r="H7" s="138"/>
      <c r="J7" s="24">
        <v>9</v>
      </c>
      <c r="K7" s="46" t="s">
        <v>90</v>
      </c>
      <c r="L7" s="46"/>
      <c r="M7" s="140" t="str">
        <f>IF(VLOOKUP(J7,NP,32,FALSE)="","",IF(VLOOKUP(J7,NP,32,FALSE)=0,"",VLOOKUP(J7,NP,32,FALSE)))</f>
        <v/>
      </c>
      <c r="N7" s="47" t="str">
        <f>IF(VLOOKUP(J7,NP,33,FALSE)="","",IF(VLOOKUP(J7,NP,34,FALSE)=2,"",VLOOKUP(J7,NP,34,FALSE)))</f>
        <v/>
      </c>
      <c r="O7" s="47"/>
      <c r="P7" s="136" t="str">
        <f>IF(VLOOKUP(J7,NP,33,FALSE)="","",IF(VLOOKUP(J7,NP,33,FALSE)=0,"",VLOOKUP(J7,NP,33,FALSE)))</f>
        <v xml:space="preserve"> </v>
      </c>
      <c r="Q7" s="48"/>
      <c r="R7" s="49" t="str">
        <f>IF(VLOOKUP(R13,NP,4,FALSE)=0,"",VLOOKUP(R13,NP,4,FALSE))</f>
        <v/>
      </c>
      <c r="S7" s="40" t="str">
        <f>IF(R7="","",CONCATENATE(VLOOKUP(R13,NP,5,FALSE),"  ",VLOOKUP(R13,NP,6,FALSE)))</f>
        <v/>
      </c>
      <c r="T7" s="40"/>
      <c r="U7" s="128"/>
      <c r="V7" s="40"/>
      <c r="W7" s="40"/>
      <c r="X7" s="128"/>
      <c r="Y7" s="40"/>
    </row>
    <row r="8" spans="1:51" ht="12" customHeight="1" x14ac:dyDescent="0.2">
      <c r="A8" s="122">
        <v>17</v>
      </c>
      <c r="B8" s="39" t="str">
        <f>IF(VLOOKUP(B10,NP,4,FALSE)=0,"",VLOOKUP(B10,NP,4,FALSE))</f>
        <v/>
      </c>
      <c r="C8" s="40" t="str">
        <f>IF(B8="","",CONCATENATE(VLOOKUP(B10,NP,5,FALSE),"  ",VLOOKUP(B10,NP,6,FALSE)))</f>
        <v/>
      </c>
      <c r="D8" s="40"/>
      <c r="E8" s="128"/>
      <c r="F8" s="40"/>
      <c r="G8" s="40"/>
      <c r="H8" s="128"/>
      <c r="I8" s="40"/>
      <c r="J8" s="6"/>
      <c r="K8" s="7"/>
      <c r="L8" s="7"/>
      <c r="M8" s="139"/>
      <c r="N8" s="7"/>
      <c r="O8" s="7"/>
      <c r="P8" s="139"/>
      <c r="Q8" s="8"/>
      <c r="R8" s="50"/>
      <c r="S8" s="41" t="str">
        <f>IF(R7="","",CONCATENATE(VLOOKUP(R13,NP,8,FALSE)," pts - ",VLOOKUP(R13,NP,11,FALSE)))</f>
        <v/>
      </c>
      <c r="T8" s="41"/>
      <c r="U8" s="37"/>
      <c r="V8" s="41"/>
      <c r="W8" s="41"/>
      <c r="X8" s="37"/>
      <c r="Y8" s="41"/>
      <c r="Z8" s="42"/>
    </row>
    <row r="9" spans="1:51" ht="12" customHeight="1" x14ac:dyDescent="0.2">
      <c r="A9" s="122"/>
      <c r="B9" s="38"/>
      <c r="C9" s="41" t="str">
        <f>IF(B8="","",CONCATENATE(VLOOKUP(B10,NP,8,FALSE)," pts - ",VLOOKUP(B10,NP,11,FALSE)))</f>
        <v/>
      </c>
      <c r="D9" s="41"/>
      <c r="E9" s="37"/>
      <c r="F9" s="41"/>
      <c r="G9" s="41"/>
      <c r="H9" s="37"/>
      <c r="I9" s="41"/>
      <c r="J9" s="9"/>
      <c r="K9" s="2"/>
      <c r="L9" s="7"/>
      <c r="M9" s="139"/>
      <c r="N9" s="7"/>
      <c r="O9" s="7"/>
      <c r="P9" s="139"/>
      <c r="Q9" s="8"/>
      <c r="R9" s="51"/>
      <c r="S9" s="41" t="str">
        <f>IF(R7="","",CONCATENATE(IF(VLOOKUP(J7,NP,23,FALSE)="","",IF(VLOOKUP(J7,NP,12,FALSE)=1,VLOOKUP(J7,NP,23,FALSE),-VLOOKUP(J7,NP,23,FALSE))),IF(VLOOKUP(J7,NP,24,FALSE)="","",CONCATENATE(" / ",IF(VLOOKUP(J7,NP,12,FALSE)=1,VLOOKUP(J7,NP,24,FALSE),-VLOOKUP(J7,NP,24,FALSE)))),IF(VLOOKUP(J7,NP,25,FALSE)="","",CONCATENATE(" / ",IF(VLOOKUP(J7,NP,12,FALSE)=1,VLOOKUP(J7,NP,25,FALSE),-VLOOKUP(J7,NP,25,FALSE)))),IF(VLOOKUP(J7,NP,26,FALSE)="","",CONCATENATE(" / ",IF(VLOOKUP(J7,NP,12,FALSE)=1,VLOOKUP(J7,NP,26,FALSE),-VLOOKUP(J7,NP,26,FALSE)))),IF(VLOOKUP(J7,NP,27,FALSE)="","",CONCATENATE(" / ",IF(VLOOKUP(J7,NP,12,FALSE)=1,VLOOKUP(J7,NP,27,FALSE),-VLOOKUP(J7,NP,27,FALSE)))),IF(VLOOKUP(J7,NP,28)="","",CONCATENATE(" / ",IF(VLOOKUP(J7,NP,12)=1,VLOOKUP(J7,NP,28),-VLOOKUP(J7,NP,28)))),IF(VLOOKUP(J7,NP,29)="","",CONCATENATE(" / ",IF(VLOOKUP(J7,NP,12)=1,VLOOKUP(J7,NP,29),-VLOOKUP(J7,NP,29))))))</f>
        <v/>
      </c>
      <c r="T9" s="41"/>
      <c r="U9" s="37"/>
      <c r="V9" s="41"/>
      <c r="W9" s="41"/>
      <c r="X9" s="37"/>
      <c r="Y9" s="41"/>
      <c r="Z9" s="42"/>
    </row>
    <row r="10" spans="1:51" ht="12" customHeight="1" x14ac:dyDescent="0.2">
      <c r="A10" s="122"/>
      <c r="B10" s="52">
        <v>1</v>
      </c>
      <c r="C10" s="46" t="s">
        <v>90</v>
      </c>
      <c r="D10" s="46"/>
      <c r="E10" s="140" t="str">
        <f>IF(VLOOKUP(B10,NP,32,FALSE)="","",IF(VLOOKUP(B10,NP,32,FALSE)=0,"",VLOOKUP(B10,NP,32,FALSE)))</f>
        <v/>
      </c>
      <c r="F10" s="47" t="str">
        <f>IF(VLOOKUP(B10,NP,33,FALSE)="","",IF(VLOOKUP(B10,NP,34,FALSE)=2,"",VLOOKUP(B10,NP,34,FALSE)))</f>
        <v/>
      </c>
      <c r="G10" s="47"/>
      <c r="H10" s="136" t="str">
        <f>IF(VLOOKUP(B10,NP,33,FALSE)="","",IF(VLOOKUP(B10,NP,33,FALSE)=0,"",VLOOKUP(B10,NP,33,FALSE)))</f>
        <v xml:space="preserve"> </v>
      </c>
      <c r="I10" s="48"/>
      <c r="J10" s="49" t="str">
        <f>IF(VLOOKUP(J7,NP,14,FALSE)=0,"",VLOOKUP(J7,NP,14,FALSE))</f>
        <v/>
      </c>
      <c r="K10" s="40" t="str">
        <f>IF(J10="","",CONCATENATE(VLOOKUP(J7,NP,15,FALSE),"  ",VLOOKUP(J7,NP,16,FALSE)))</f>
        <v/>
      </c>
      <c r="L10" s="40"/>
      <c r="M10" s="128"/>
      <c r="N10" s="40"/>
      <c r="O10" s="40"/>
      <c r="P10" s="128"/>
      <c r="Q10" s="40"/>
      <c r="R10" s="42"/>
      <c r="Z10" s="42"/>
    </row>
    <row r="11" spans="1:51" ht="12" customHeight="1" x14ac:dyDescent="0.2">
      <c r="A11" s="122"/>
      <c r="B11" s="3"/>
      <c r="C11" s="2"/>
      <c r="D11" s="2"/>
      <c r="E11" s="144"/>
      <c r="F11" s="2"/>
      <c r="G11" s="2"/>
      <c r="H11" s="144"/>
      <c r="I11" s="53"/>
      <c r="J11" s="50"/>
      <c r="K11" s="54" t="str">
        <f>IF(J10="","",CONCATENATE(VLOOKUP(J7,NP,18,FALSE)," pts - ",VLOOKUP(J7,NP,21,FALSE)))</f>
        <v/>
      </c>
      <c r="L11" s="54"/>
      <c r="M11" s="142"/>
      <c r="N11" s="54"/>
      <c r="O11" s="54"/>
      <c r="P11" s="142"/>
      <c r="Q11" s="54"/>
      <c r="Z11" s="42"/>
    </row>
    <row r="12" spans="1:51" ht="12" customHeight="1" x14ac:dyDescent="0.2">
      <c r="A12" s="122">
        <v>16</v>
      </c>
      <c r="B12" s="39" t="str">
        <f>IF(VLOOKUP(B10,NP,14,FALSE)=0,"",VLOOKUP(B10,NP,14,FALSE))</f>
        <v/>
      </c>
      <c r="C12" s="40" t="str">
        <f>IF(B12="","",CONCATENATE(VLOOKUP(B10,NP,15,FALSE),"  ",VLOOKUP(B10,NP,16,FALSE)))</f>
        <v/>
      </c>
      <c r="D12" s="4"/>
      <c r="E12" s="143"/>
      <c r="F12" s="4"/>
      <c r="G12" s="4"/>
      <c r="H12" s="143"/>
      <c r="I12" s="5"/>
      <c r="J12" s="51"/>
      <c r="K12" s="41" t="str">
        <f>IF(J10="","",CONCATENATE(IF(VLOOKUP(B10,NP,23,FALSE)="","",IF(VLOOKUP(B10,NP,12,FALSE)=1,VLOOKUP(B10,NP,23,FALSE),-VLOOKUP(B10,NP,23,FALSE))),IF(VLOOKUP(B10,NP,24,FALSE)="","",CONCATENATE(" / ",IF(VLOOKUP(B10,NP,12,FALSE)=1,VLOOKUP(B10,NP,24,FALSE),-VLOOKUP(B10,NP,24,FALSE)))),IF(VLOOKUP(B10,NP,25,FALSE)="","",CONCATENATE(" / ",IF(VLOOKUP(B10,NP,12,FALSE)=1,VLOOKUP(B10,NP,25,FALSE),-VLOOKUP(B10,NP,25,FALSE)))),IF(VLOOKUP(B10,NP,26,FALSE)="","",CONCATENATE(" / ",IF(VLOOKUP(B10,NP,12,FALSE)=1,VLOOKUP(B10,NP,26,FALSE),-VLOOKUP(B10,NP,26,FALSE)))),IF(VLOOKUP(B10,NP,27,FALSE)="","",CONCATENATE(" / ",IF(VLOOKUP(B10,NP,12,FALSE)=1,VLOOKUP(B10,NP,27,FALSE),-VLOOKUP(B10,NP,27,FALSE)))),IF(VLOOKUP(B10,NP,28)="","",CONCATENATE(" / ",IF(VLOOKUP(B10,NP,12)=1,VLOOKUP(B10,NP,28),-VLOOKUP(B10,NP,28)))),IF(VLOOKUP(B10,NP,29)="","",CONCATENATE(" / ",IF(VLOOKUP(B10,NP,12)=1,VLOOKUP(B10,NP,29),-VLOOKUP(B10,NP,29))))))</f>
        <v/>
      </c>
      <c r="L12" s="41"/>
      <c r="M12" s="37"/>
      <c r="N12" s="41"/>
      <c r="O12" s="41"/>
      <c r="P12" s="37"/>
      <c r="Q12" s="41"/>
      <c r="Z12" s="126">
        <v>1</v>
      </c>
    </row>
    <row r="13" spans="1:51" ht="12" customHeight="1" x14ac:dyDescent="0.2">
      <c r="A13" s="122"/>
      <c r="B13" s="3"/>
      <c r="C13" s="41" t="str">
        <f>IF(B12="","",CONCATENATE(VLOOKUP(B10,NP,18,FALSE)," pts - ",VLOOKUP(B10,NP,21,FALSE)))</f>
        <v/>
      </c>
      <c r="D13" s="41"/>
      <c r="E13" s="37"/>
      <c r="F13" s="41"/>
      <c r="G13" s="41"/>
      <c r="H13" s="37"/>
      <c r="I13" s="41"/>
      <c r="J13" s="10"/>
      <c r="K13" s="55"/>
      <c r="L13" s="55"/>
      <c r="M13" s="131"/>
      <c r="N13" s="11"/>
      <c r="O13" s="11"/>
      <c r="P13" s="131"/>
      <c r="Q13" s="55"/>
      <c r="R13" s="56">
        <v>17</v>
      </c>
      <c r="S13" s="46" t="s">
        <v>90</v>
      </c>
      <c r="T13" s="46"/>
      <c r="U13" s="140" t="str">
        <f>IF(VLOOKUP(R13,NP,32,FALSE)="","",IF(VLOOKUP(R13,NP,32,FALSE)=0,"",VLOOKUP(R13,NP,32,FALSE)))</f>
        <v/>
      </c>
      <c r="V13" s="47" t="str">
        <f>IF(VLOOKUP(R13,NP,33,FALSE)="","",IF(VLOOKUP(R13,NP,34,FALSE)=2,"",VLOOKUP(R13,NP,34,FALSE)))</f>
        <v/>
      </c>
      <c r="W13" s="47"/>
      <c r="X13" s="136" t="str">
        <f>IF(VLOOKUP(R13,NP,33,FALSE)="","",IF(VLOOKUP(R13,NP,33,FALSE)=0,"",VLOOKUP(R13,NP,33,FALSE)))</f>
        <v xml:space="preserve"> </v>
      </c>
      <c r="Y13" s="48"/>
      <c r="Z13" s="49" t="str">
        <f>IF(VLOOKUP(Z25,NP,4,FALSE)=0,"",VLOOKUP(Z25,NP,4,FALSE))</f>
        <v/>
      </c>
      <c r="AA13" s="40" t="str">
        <f>IF(Z13="","",CONCATENATE(VLOOKUP(Z25,NP,5,FALSE),"  ",VLOOKUP(Z25,NP,6,FALSE)))</f>
        <v/>
      </c>
      <c r="AB13" s="40"/>
      <c r="AC13" s="128"/>
      <c r="AD13" s="40"/>
      <c r="AE13" s="40"/>
      <c r="AF13" s="128"/>
      <c r="AG13" s="40"/>
    </row>
    <row r="14" spans="1:51" ht="12" customHeight="1" x14ac:dyDescent="0.2">
      <c r="A14" s="122">
        <v>9</v>
      </c>
      <c r="B14" s="39" t="str">
        <f>IF(VLOOKUP(B16,NP,4,FALSE)=0,"",VLOOKUP(B16,NP,4,FALSE))</f>
        <v/>
      </c>
      <c r="C14" s="40" t="str">
        <f>IF(B14="","",CONCATENATE(VLOOKUP(B16,NP,5,FALSE),"  ",VLOOKUP(B16,NP,6,FALSE)))</f>
        <v/>
      </c>
      <c r="D14" s="40"/>
      <c r="E14" s="128"/>
      <c r="F14" s="40"/>
      <c r="G14" s="40"/>
      <c r="H14" s="128"/>
      <c r="I14" s="40"/>
      <c r="J14" s="6"/>
      <c r="K14" s="7"/>
      <c r="L14" s="7"/>
      <c r="M14" s="139"/>
      <c r="N14" s="7"/>
      <c r="O14" s="7"/>
      <c r="P14" s="139"/>
      <c r="Q14" s="8"/>
      <c r="Z14" s="50"/>
      <c r="AA14" s="41" t="str">
        <f>IF(Z13="","",CONCATENATE(VLOOKUP(Z25,NP,8,FALSE)," pts - ",VLOOKUP(Z25,NP,11,FALSE)))</f>
        <v/>
      </c>
      <c r="AB14" s="41"/>
      <c r="AC14" s="37"/>
      <c r="AD14" s="41"/>
      <c r="AE14" s="41"/>
      <c r="AF14" s="37"/>
      <c r="AG14" s="41"/>
      <c r="AH14" s="42"/>
    </row>
    <row r="15" spans="1:51" ht="12" customHeight="1" x14ac:dyDescent="0.2">
      <c r="A15" s="122"/>
      <c r="B15" s="38"/>
      <c r="C15" s="41" t="str">
        <f>IF(B14="","",CONCATENATE(VLOOKUP(B16,NP,8,FALSE)," pts - ",VLOOKUP(B16,NP,11,FALSE)))</f>
        <v/>
      </c>
      <c r="D15" s="41"/>
      <c r="E15" s="37"/>
      <c r="F15" s="41"/>
      <c r="G15" s="41"/>
      <c r="H15" s="37"/>
      <c r="I15" s="41"/>
      <c r="J15" s="9"/>
      <c r="K15" s="2"/>
      <c r="L15" s="7"/>
      <c r="M15" s="139"/>
      <c r="N15" s="7"/>
      <c r="O15" s="7"/>
      <c r="P15" s="139"/>
      <c r="Q15" s="8"/>
      <c r="Z15" s="51"/>
      <c r="AA15" s="41" t="str">
        <f>IF(Z13="","",CONCATENATE(IF(VLOOKUP(R13,NP,23,FALSE)="","",IF(VLOOKUP(R13,NP,12,FALSE)=1,VLOOKUP(R13,NP,23,FALSE),-VLOOKUP(R13,NP,23,FALSE))),IF(VLOOKUP(R13,NP,24,FALSE)="","",CONCATENATE(" / ",IF(VLOOKUP(R13,NP,12,FALSE)=1,VLOOKUP(R13,NP,24,FALSE),-VLOOKUP(R13,NP,24,FALSE)))),IF(VLOOKUP(R13,NP,25,FALSE)="","",CONCATENATE(" / ",IF(VLOOKUP(R13,NP,12,FALSE)=1,VLOOKUP(R13,NP,25,FALSE),-VLOOKUP(R13,NP,25,FALSE)))),IF(VLOOKUP(R13,NP,26,FALSE)="","",CONCATENATE(" / ",IF(VLOOKUP(R13,NP,12,FALSE)=1,VLOOKUP(R13,NP,26,FALSE),-VLOOKUP(R13,NP,26,FALSE)))),IF(VLOOKUP(R13,NP,27,FALSE)="","",CONCATENATE(" / ",IF(VLOOKUP(R13,NP,12,FALSE)=1,VLOOKUP(R13,NP,27,FALSE),-VLOOKUP(R13,NP,27,FALSE)))),IF(VLOOKUP(R13,NP,28)="","",CONCATENATE(" / ",IF(VLOOKUP(R13,NP,12)=1,VLOOKUP(R13,NP,28),-VLOOKUP(R13,NP,28)))),IF(VLOOKUP(R13,NP,29)="","",CONCATENATE(" / ",IF(VLOOKUP(R13,NP,12)=1,VLOOKUP(R13,NP,29),-VLOOKUP(R13,NP,29))))))</f>
        <v/>
      </c>
      <c r="AB15" s="41"/>
      <c r="AC15" s="37"/>
      <c r="AD15" s="41"/>
      <c r="AE15" s="41"/>
      <c r="AF15" s="37"/>
      <c r="AG15" s="41"/>
      <c r="AH15" s="42"/>
    </row>
    <row r="16" spans="1:51" ht="12" customHeight="1" x14ac:dyDescent="0.2">
      <c r="A16" s="122"/>
      <c r="B16" s="52">
        <v>2</v>
      </c>
      <c r="C16" s="46" t="s">
        <v>90</v>
      </c>
      <c r="D16" s="46"/>
      <c r="E16" s="140" t="str">
        <f>IF(VLOOKUP(B16,NP,32,FALSE)="","",IF(VLOOKUP(B16,NP,32,FALSE)=0,"",VLOOKUP(B16,NP,32,FALSE)))</f>
        <v/>
      </c>
      <c r="F16" s="47" t="str">
        <f>IF(VLOOKUP(B16,NP,33,FALSE)="","",IF(VLOOKUP(B16,NP,34,FALSE)=2,"",VLOOKUP(B16,NP,34,FALSE)))</f>
        <v/>
      </c>
      <c r="G16" s="47"/>
      <c r="H16" s="136" t="str">
        <f>IF(VLOOKUP(B16,NP,33,FALSE)="","",IF(VLOOKUP(B16,NP,33,FALSE)=0,"",VLOOKUP(B16,NP,33,FALSE)))</f>
        <v xml:space="preserve"> </v>
      </c>
      <c r="I16" s="48"/>
      <c r="J16" s="49" t="str">
        <f>IF(VLOOKUP(J19,NP,4,FALSE)=0,"",VLOOKUP(J19,NP,4,FALSE))</f>
        <v/>
      </c>
      <c r="K16" s="40" t="str">
        <f>IF(J16="","",CONCATENATE(VLOOKUP(J19,NP,5,FALSE),"  ",VLOOKUP(J19,NP,6,FALSE)))</f>
        <v/>
      </c>
      <c r="L16" s="40"/>
      <c r="M16" s="128"/>
      <c r="N16" s="40"/>
      <c r="O16" s="40"/>
      <c r="P16" s="128"/>
      <c r="Q16" s="40"/>
      <c r="Z16" s="42"/>
      <c r="AH16" s="42"/>
    </row>
    <row r="17" spans="1:42" ht="12" customHeight="1" x14ac:dyDescent="0.2">
      <c r="A17" s="122"/>
      <c r="B17" s="3"/>
      <c r="C17" s="2"/>
      <c r="D17" s="2"/>
      <c r="E17" s="144"/>
      <c r="F17" s="2"/>
      <c r="G17" s="2"/>
      <c r="H17" s="144"/>
      <c r="I17" s="53"/>
      <c r="J17" s="50"/>
      <c r="K17" s="41" t="str">
        <f>IF(J16="","",CONCATENATE(VLOOKUP(J19,NP,8,FALSE)," pts - ",VLOOKUP(J19,NP,11,FALSE)))</f>
        <v/>
      </c>
      <c r="L17" s="41"/>
      <c r="M17" s="37"/>
      <c r="N17" s="41"/>
      <c r="O17" s="41"/>
      <c r="P17" s="37"/>
      <c r="Q17" s="41"/>
      <c r="R17" s="42"/>
      <c r="Z17" s="42"/>
      <c r="AH17" s="42"/>
    </row>
    <row r="18" spans="1:42" ht="12" customHeight="1" x14ac:dyDescent="0.2">
      <c r="A18" s="122">
        <v>24</v>
      </c>
      <c r="B18" s="39" t="str">
        <f>IF(VLOOKUP(B16,NP,14,FALSE)=0,"",VLOOKUP(B16,NP,14,FALSE))</f>
        <v/>
      </c>
      <c r="C18" s="40" t="str">
        <f>IF(B18="","",CONCATENATE(VLOOKUP(B16,NP,15,FALSE),"  ",VLOOKUP(B16,NP,16,FALSE)))</f>
        <v/>
      </c>
      <c r="D18" s="4"/>
      <c r="E18" s="143"/>
      <c r="F18" s="4"/>
      <c r="G18" s="4"/>
      <c r="H18" s="143"/>
      <c r="I18" s="5"/>
      <c r="J18" s="51"/>
      <c r="K18" s="41" t="str">
        <f>IF(J16="","",CONCATENATE(IF(VLOOKUP(B16,NP,23,FALSE)="","",IF(VLOOKUP(B16,NP,12,FALSE)=1,VLOOKUP(B16,NP,23,FALSE),-VLOOKUP(B16,NP,23,FALSE))),IF(VLOOKUP(B16,NP,24,FALSE)="","",CONCATENATE(" / ",IF(VLOOKUP(B16,NP,12,FALSE)=1,VLOOKUP(B16,NP,24,FALSE),-VLOOKUP(B16,NP,24,FALSE)))),IF(VLOOKUP(B16,NP,25,FALSE)="","",CONCATENATE(" / ",IF(VLOOKUP(B16,NP,12,FALSE)=1,VLOOKUP(B16,NP,25,FALSE),-VLOOKUP(B16,NP,25,FALSE)))),IF(VLOOKUP(B16,NP,26,FALSE)="","",CONCATENATE(" / ",IF(VLOOKUP(B16,NP,12,FALSE)=1,VLOOKUP(B16,NP,26,FALSE),-VLOOKUP(B16,NP,26,FALSE)))),IF(VLOOKUP(B16,NP,27,FALSE)="","",CONCATENATE(" / ",IF(VLOOKUP(B16,NP,12,FALSE)=1,VLOOKUP(B16,NP,27,FALSE),-VLOOKUP(B16,NP,27,FALSE)))),IF(VLOOKUP(B16,NP,28)="","",CONCATENATE(" / ",IF(VLOOKUP(B16,NP,12)=1,VLOOKUP(B16,NP,28),-VLOOKUP(B16,NP,28)))),IF(VLOOKUP(B16,NP,29)="","",CONCATENATE(" / ",IF(VLOOKUP(B16,NP,12)=1,VLOOKUP(B16,NP,29),-VLOOKUP(B16,NP,29))))))</f>
        <v/>
      </c>
      <c r="L18" s="41"/>
      <c r="M18" s="37"/>
      <c r="N18" s="41"/>
      <c r="O18" s="41"/>
      <c r="P18" s="37"/>
      <c r="Q18" s="41"/>
      <c r="R18" s="42"/>
      <c r="S18" s="45"/>
      <c r="T18" s="45"/>
      <c r="U18" s="138"/>
      <c r="V18" s="45"/>
      <c r="W18" s="45"/>
      <c r="X18" s="138"/>
      <c r="Z18" s="42"/>
      <c r="AH18" s="42"/>
    </row>
    <row r="19" spans="1:42" ht="12" customHeight="1" x14ac:dyDescent="0.2">
      <c r="A19" s="122"/>
      <c r="B19" s="3"/>
      <c r="C19" s="54" t="str">
        <f>IF(B18="","",CONCATENATE(VLOOKUP(B16,NP,18,FALSE)," pts - ",VLOOKUP(B16,NP,21,FALSE)))</f>
        <v/>
      </c>
      <c r="D19" s="54"/>
      <c r="E19" s="142"/>
      <c r="F19" s="54"/>
      <c r="G19" s="54"/>
      <c r="H19" s="142"/>
      <c r="I19" s="54"/>
      <c r="J19" s="24">
        <v>10</v>
      </c>
      <c r="K19" s="46" t="s">
        <v>90</v>
      </c>
      <c r="L19" s="46"/>
      <c r="M19" s="140" t="str">
        <f>IF(VLOOKUP(J19,NP,32,FALSE)="","",IF(VLOOKUP(J19,NP,32,FALSE)=0,"",VLOOKUP(J19,NP,32,FALSE)))</f>
        <v/>
      </c>
      <c r="N19" s="47" t="str">
        <f>IF(VLOOKUP(J19,NP,33,FALSE)="","",IF(VLOOKUP(J19,NP,34,FALSE)=2,"",VLOOKUP(J19,NP,34,FALSE)))</f>
        <v/>
      </c>
      <c r="O19" s="47"/>
      <c r="P19" s="136" t="str">
        <f>IF(VLOOKUP(J19,NP,33,FALSE)="","",IF(VLOOKUP(J19,NP,33,FALSE)=0,"",VLOOKUP(J19,NP,33,FALSE)))</f>
        <v xml:space="preserve"> </v>
      </c>
      <c r="Q19" s="48"/>
      <c r="R19" s="49" t="str">
        <f>IF(VLOOKUP(R13,NP,14,FALSE)=0,"",VLOOKUP(R13,NP,14,FALSE))</f>
        <v/>
      </c>
      <c r="S19" s="40" t="str">
        <f>IF(R19="","",CONCATENATE(VLOOKUP(R13,NP,15,FALSE),"  ",VLOOKUP(R13,NP,16,FALSE)))</f>
        <v/>
      </c>
      <c r="T19" s="40"/>
      <c r="U19" s="128"/>
      <c r="V19" s="40"/>
      <c r="W19" s="40"/>
      <c r="X19" s="128"/>
      <c r="Y19" s="40"/>
      <c r="Z19" s="42"/>
      <c r="AH19" s="42"/>
    </row>
    <row r="20" spans="1:42" ht="12" customHeight="1" x14ac:dyDescent="0.2">
      <c r="A20" s="122"/>
      <c r="B20" s="27"/>
      <c r="C20" s="43"/>
      <c r="D20" s="43"/>
      <c r="E20" s="130"/>
      <c r="F20" s="43"/>
      <c r="G20" s="43"/>
      <c r="H20" s="130"/>
      <c r="I20" s="38"/>
      <c r="J20" s="27"/>
      <c r="K20" s="38"/>
      <c r="L20" s="38"/>
      <c r="M20" s="134"/>
      <c r="N20" s="38"/>
      <c r="O20" s="38"/>
      <c r="P20" s="134"/>
      <c r="R20" s="126">
        <v>8</v>
      </c>
      <c r="S20" s="54" t="str">
        <f>IF(R19="","",CONCATENATE(VLOOKUP(R13,NP,18,FALSE)," pts - ",VLOOKUP(R13,NP,21,FALSE)))</f>
        <v/>
      </c>
      <c r="T20" s="54"/>
      <c r="U20" s="142"/>
      <c r="V20" s="54"/>
      <c r="W20" s="54"/>
      <c r="X20" s="142"/>
      <c r="Y20" s="54"/>
      <c r="Z20" s="27"/>
      <c r="AA20" s="38"/>
      <c r="AB20" s="38"/>
      <c r="AC20" s="134"/>
      <c r="AD20" s="38"/>
      <c r="AE20" s="38"/>
      <c r="AF20" s="134"/>
      <c r="AG20" s="38"/>
      <c r="AH20" s="42"/>
    </row>
    <row r="21" spans="1:42" ht="12" customHeight="1" x14ac:dyDescent="0.2">
      <c r="A21" s="122"/>
      <c r="B21" s="38"/>
      <c r="C21" s="45"/>
      <c r="D21" s="45"/>
      <c r="E21" s="138"/>
      <c r="F21" s="45"/>
      <c r="G21" s="45"/>
      <c r="H21" s="138"/>
      <c r="J21" s="27"/>
      <c r="K21" s="38"/>
      <c r="L21" s="38"/>
      <c r="M21" s="134"/>
      <c r="N21" s="38"/>
      <c r="O21" s="38"/>
      <c r="P21" s="134"/>
      <c r="R21" s="51"/>
      <c r="S21" s="41" t="str">
        <f>IF(R19="","",CONCATENATE(IF(VLOOKUP(J19,NP,23,FALSE)="","",IF(VLOOKUP(J19,NP,12,FALSE)=1,VLOOKUP(J19,NP,23,FALSE),-VLOOKUP(J19,NP,23,FALSE))),IF(VLOOKUP(J19,NP,24,FALSE)="","",CONCATENATE(" / ",IF(VLOOKUP(J19,NP,12,FALSE)=1,VLOOKUP(J19,NP,24,FALSE),-VLOOKUP(J19,NP,24,FALSE)))),IF(VLOOKUP(J19,NP,25,FALSE)="","",CONCATENATE(" / ",IF(VLOOKUP(J19,NP,12,FALSE)=1,VLOOKUP(J19,NP,25,FALSE),-VLOOKUP(J19,NP,25,FALSE)))),IF(VLOOKUP(J19,NP,26,FALSE)="","",CONCATENATE(" / ",IF(VLOOKUP(J19,NP,12,FALSE)=1,VLOOKUP(J19,NP,26,FALSE),-VLOOKUP(J19,NP,26,FALSE)))),IF(VLOOKUP(J19,NP,27,FALSE)="","",CONCATENATE(" / ",IF(VLOOKUP(J19,NP,12,FALSE)=1,VLOOKUP(J19,NP,27,FALSE),-VLOOKUP(J19,NP,27,FALSE)))),IF(VLOOKUP(J19,NP,28)="","",CONCATENATE(" / ",IF(VLOOKUP(J19,NP,12)=1,VLOOKUP(J19,NP,28),-VLOOKUP(J19,NP,28)))),IF(VLOOKUP(J19,NP,29)="","",CONCATENATE(" / ",IF(VLOOKUP(J19,NP,12)=1,VLOOKUP(J19,NP,29),-VLOOKUP(J19,NP,29))))))</f>
        <v/>
      </c>
      <c r="T21" s="41"/>
      <c r="U21" s="37"/>
      <c r="V21" s="41"/>
      <c r="W21" s="41"/>
      <c r="X21" s="37"/>
      <c r="Y21" s="41"/>
      <c r="AH21" s="42"/>
    </row>
    <row r="22" spans="1:42" ht="12" customHeight="1" x14ac:dyDescent="0.2">
      <c r="A22" s="122"/>
      <c r="B22" s="38"/>
      <c r="D22" s="28"/>
      <c r="F22" s="28"/>
      <c r="G22" s="28"/>
      <c r="I22" s="123">
        <v>8</v>
      </c>
      <c r="J22" s="39" t="str">
        <f>IF(VLOOKUP(J19,NP,14,FALSE)=0,"",VLOOKUP(J19,NP,14,FALSE))</f>
        <v/>
      </c>
      <c r="K22" s="40" t="str">
        <f>IF(J22="","",CONCATENATE(VLOOKUP(J19,NP,15,FALSE),"  ",VLOOKUP(J19,NP,16,FALSE)))</f>
        <v/>
      </c>
      <c r="L22" s="40"/>
      <c r="M22" s="128"/>
      <c r="N22" s="40"/>
      <c r="O22" s="40"/>
      <c r="P22" s="128"/>
      <c r="Q22" s="57"/>
      <c r="R22" s="42"/>
      <c r="S22" s="44"/>
      <c r="T22" s="44"/>
      <c r="U22" s="35"/>
      <c r="V22" s="44"/>
      <c r="W22" s="44"/>
      <c r="X22" s="35"/>
      <c r="Y22" s="38"/>
      <c r="AH22" s="42"/>
    </row>
    <row r="23" spans="1:42" ht="12" customHeight="1" x14ac:dyDescent="0.2">
      <c r="A23" s="122"/>
      <c r="B23" s="38"/>
      <c r="C23" s="38"/>
      <c r="D23" s="38"/>
      <c r="E23" s="134"/>
      <c r="F23" s="38"/>
      <c r="G23" s="38"/>
      <c r="H23" s="134"/>
      <c r="I23" s="124"/>
      <c r="J23" s="38"/>
      <c r="K23" s="41" t="str">
        <f>IF(J22="","",CONCATENATE(VLOOKUP(J19,NP,18,FALSE)," pts - ",VLOOKUP(J19,NP,21,FALSE)))</f>
        <v/>
      </c>
      <c r="L23" s="41"/>
      <c r="M23" s="37"/>
      <c r="N23" s="41"/>
      <c r="O23" s="41"/>
      <c r="P23" s="37"/>
      <c r="Q23" s="41"/>
      <c r="AH23" s="42"/>
    </row>
    <row r="24" spans="1:42" ht="12" customHeight="1" x14ac:dyDescent="0.2">
      <c r="A24" s="122"/>
      <c r="B24" s="27"/>
      <c r="C24" s="43"/>
      <c r="D24" s="43"/>
      <c r="E24" s="130"/>
      <c r="F24" s="43"/>
      <c r="G24" s="43"/>
      <c r="H24" s="130"/>
      <c r="I24" s="125"/>
      <c r="J24" s="38"/>
      <c r="K24" s="58"/>
      <c r="L24" s="38"/>
      <c r="M24" s="134"/>
      <c r="N24" s="38"/>
      <c r="O24" s="38"/>
      <c r="P24" s="134"/>
      <c r="AH24" s="126">
        <v>1</v>
      </c>
    </row>
    <row r="25" spans="1:42" ht="12" customHeight="1" x14ac:dyDescent="0.2">
      <c r="A25" s="122"/>
      <c r="B25" s="27"/>
      <c r="C25" s="45"/>
      <c r="D25" s="45"/>
      <c r="E25" s="138"/>
      <c r="F25" s="45"/>
      <c r="G25" s="45"/>
      <c r="H25" s="138"/>
      <c r="I25" s="124"/>
      <c r="J25" s="38"/>
      <c r="K25" s="38"/>
      <c r="Z25" s="56">
        <v>21</v>
      </c>
      <c r="AA25" s="46" t="s">
        <v>90</v>
      </c>
      <c r="AB25" s="46"/>
      <c r="AC25" s="140" t="str">
        <f>IF(VLOOKUP(Z25,NP,32,FALSE)="","",IF(VLOOKUP(Z25,NP,32,FALSE)=0,"",VLOOKUP(Z25,NP,32,FALSE)))</f>
        <v/>
      </c>
      <c r="AD25" s="47" t="str">
        <f>IF(VLOOKUP(Z25,NP,33,FALSE)="","",IF(VLOOKUP(Z25,NP,34,FALSE)=2,"",VLOOKUP(Z25,NP,34,FALSE)))</f>
        <v/>
      </c>
      <c r="AE25" s="47"/>
      <c r="AF25" s="136" t="str">
        <f>IF(VLOOKUP(Z25,NP,33,FALSE)="","",IF(VLOOKUP(Z25,NP,33,FALSE)=0,"",VLOOKUP(Z25,NP,33,FALSE)))</f>
        <v xml:space="preserve"> </v>
      </c>
      <c r="AG25" s="48"/>
      <c r="AH25" s="49" t="str">
        <f>IF(VLOOKUP(AH49,NP,4,FALSE)=0,"",VLOOKUP(AH49,NP,4,FALSE))</f>
        <v/>
      </c>
      <c r="AI25" s="40" t="str">
        <f>IF(AH25="","",CONCATENATE(VLOOKUP(AH49,NP,5,FALSE),"  ",VLOOKUP(AH49,NP,6,FALSE)))</f>
        <v/>
      </c>
      <c r="AJ25" s="40"/>
      <c r="AK25" s="128"/>
      <c r="AL25" s="40"/>
      <c r="AM25" s="40"/>
      <c r="AN25" s="128"/>
      <c r="AO25" s="40"/>
    </row>
    <row r="26" spans="1:42" ht="12" customHeight="1" x14ac:dyDescent="0.2">
      <c r="A26" s="122"/>
      <c r="B26" s="27"/>
      <c r="C26" s="43"/>
      <c r="D26" s="43"/>
      <c r="E26" s="130"/>
      <c r="F26" s="43"/>
      <c r="G26" s="43"/>
      <c r="H26" s="130"/>
      <c r="I26" s="125"/>
      <c r="AH26" s="50"/>
      <c r="AI26" s="41" t="str">
        <f>IF(AH25="","",CONCATENATE(VLOOKUP(AH49,NP,8,FALSE)," pts - ",VLOOKUP(AH49,NP,11,FALSE)))</f>
        <v/>
      </c>
      <c r="AJ26" s="41"/>
      <c r="AK26" s="37"/>
      <c r="AL26" s="41"/>
      <c r="AM26" s="41"/>
      <c r="AN26" s="37"/>
      <c r="AO26" s="41"/>
      <c r="AP26" s="42"/>
    </row>
    <row r="27" spans="1:42" ht="12" customHeight="1" x14ac:dyDescent="0.2">
      <c r="A27" s="122"/>
      <c r="B27" s="38"/>
      <c r="C27" s="45"/>
      <c r="D27" s="45"/>
      <c r="E27" s="138"/>
      <c r="F27" s="45"/>
      <c r="G27" s="45"/>
      <c r="H27" s="138"/>
      <c r="I27" s="124"/>
      <c r="AH27" s="51"/>
      <c r="AI27" s="41" t="str">
        <f>IF(AH25="","",CONCATENATE(IF(VLOOKUP(Z25,NP,23,FALSE)="","",IF(VLOOKUP(Z25,NP,12,FALSE)=1,VLOOKUP(Z25,NP,23,FALSE),-VLOOKUP(Z25,NP,23,FALSE))),IF(VLOOKUP(Z25,NP,24,FALSE)="","",CONCATENATE("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AJ27" s="41"/>
      <c r="AK27" s="37"/>
      <c r="AL27" s="41"/>
      <c r="AM27" s="41"/>
      <c r="AN27" s="37"/>
      <c r="AO27" s="41"/>
      <c r="AP27" s="42"/>
    </row>
    <row r="28" spans="1:42" ht="12" customHeight="1" x14ac:dyDescent="0.2">
      <c r="A28" s="122"/>
      <c r="B28" s="38"/>
      <c r="D28" s="28"/>
      <c r="F28" s="28"/>
      <c r="G28" s="28"/>
      <c r="I28" s="123">
        <v>5</v>
      </c>
      <c r="J28" s="39" t="str">
        <f>IF(VLOOKUP(J31,NP,4,FALSE)=0,"",VLOOKUP(J31,NP,4,FALSE))</f>
        <v/>
      </c>
      <c r="K28" s="40" t="str">
        <f>IF(J28="","",CONCATENATE(VLOOKUP(J31,NP,5,FALSE),"  ",VLOOKUP(J31,NP,6,FALSE)))</f>
        <v/>
      </c>
      <c r="L28" s="40"/>
      <c r="M28" s="128"/>
      <c r="N28" s="40"/>
      <c r="O28" s="40"/>
      <c r="P28" s="128"/>
      <c r="Q28" s="40"/>
      <c r="AH28" s="42"/>
      <c r="AP28" s="42"/>
    </row>
    <row r="29" spans="1:42" ht="12" customHeight="1" x14ac:dyDescent="0.2">
      <c r="A29" s="122"/>
      <c r="B29" s="38"/>
      <c r="C29" s="38"/>
      <c r="D29" s="38"/>
      <c r="E29" s="134"/>
      <c r="F29" s="38"/>
      <c r="G29" s="38"/>
      <c r="H29" s="134"/>
      <c r="J29" s="38"/>
      <c r="K29" s="41" t="str">
        <f>IF(J28="","",CONCATENATE(VLOOKUP(J31,NP,8,FALSE)," pts - ",VLOOKUP(J31,NP,11,FALSE)))</f>
        <v/>
      </c>
      <c r="L29" s="41"/>
      <c r="M29" s="37"/>
      <c r="N29" s="41"/>
      <c r="O29" s="41"/>
      <c r="P29" s="37"/>
      <c r="Q29" s="41"/>
      <c r="R29" s="42"/>
      <c r="AH29" s="42"/>
      <c r="AP29" s="42"/>
    </row>
    <row r="30" spans="1:42" ht="12" customHeight="1" x14ac:dyDescent="0.2">
      <c r="A30" s="122"/>
      <c r="B30" s="27"/>
      <c r="C30" s="43"/>
      <c r="D30" s="43"/>
      <c r="E30" s="130"/>
      <c r="F30" s="43"/>
      <c r="G30" s="43"/>
      <c r="H30" s="130"/>
      <c r="I30" s="38"/>
      <c r="J30" s="27"/>
      <c r="K30" s="44"/>
      <c r="L30" s="44"/>
      <c r="M30" s="35"/>
      <c r="N30" s="44"/>
      <c r="O30" s="44"/>
      <c r="P30" s="35"/>
      <c r="R30" s="126">
        <v>5</v>
      </c>
      <c r="AH30" s="42"/>
      <c r="AP30" s="42"/>
    </row>
    <row r="31" spans="1:42" ht="12" customHeight="1" x14ac:dyDescent="0.2">
      <c r="A31" s="122"/>
      <c r="B31" s="27"/>
      <c r="C31" s="45"/>
      <c r="D31" s="45"/>
      <c r="E31" s="138"/>
      <c r="F31" s="45"/>
      <c r="G31" s="45"/>
      <c r="H31" s="138"/>
      <c r="J31" s="24">
        <v>11</v>
      </c>
      <c r="K31" s="46" t="s">
        <v>90</v>
      </c>
      <c r="L31" s="46"/>
      <c r="M31" s="140" t="str">
        <f>IF(VLOOKUP(J31,NP,32,FALSE)="","",IF(VLOOKUP(J31,NP,32,FALSE)=0,"",VLOOKUP(J31,NP,32,FALSE)))</f>
        <v/>
      </c>
      <c r="N31" s="47" t="str">
        <f>IF(VLOOKUP(J31,NP,33,FALSE)="","",IF(VLOOKUP(J31,NP,34,FALSE)=2,"",VLOOKUP(J31,NP,34,FALSE)))</f>
        <v/>
      </c>
      <c r="O31" s="47"/>
      <c r="P31" s="136" t="str">
        <f>IF(VLOOKUP(J31,NP,33,FALSE)="","",IF(VLOOKUP(J31,NP,33,FALSE)=0,"",VLOOKUP(J31,NP,33,FALSE)))</f>
        <v xml:space="preserve"> </v>
      </c>
      <c r="Q31" s="48"/>
      <c r="R31" s="49" t="str">
        <f>IF(VLOOKUP(R37,NP,4,FALSE)=0,"",VLOOKUP(R37,NP,4,FALSE))</f>
        <v/>
      </c>
      <c r="S31" s="40" t="str">
        <f>IF(R31="","",CONCATENATE(VLOOKUP(R37,NP,5,FALSE),"  ",VLOOKUP(R37,NP,6,FALSE)))</f>
        <v/>
      </c>
      <c r="T31" s="40"/>
      <c r="U31" s="128"/>
      <c r="V31" s="40"/>
      <c r="W31" s="40"/>
      <c r="X31" s="128"/>
      <c r="Y31" s="40"/>
      <c r="AH31" s="42"/>
      <c r="AP31" s="42"/>
    </row>
    <row r="32" spans="1:42" ht="12" customHeight="1" x14ac:dyDescent="0.2">
      <c r="A32" s="122">
        <v>21</v>
      </c>
      <c r="B32" s="39" t="str">
        <f>IF(VLOOKUP(B34,NP,4,FALSE)=0,"",VLOOKUP(B34,NP,4,FALSE))</f>
        <v/>
      </c>
      <c r="C32" s="40" t="str">
        <f>IF(B32="","",CONCATENATE(VLOOKUP(B34,NP,5,FALSE),"  ",VLOOKUP(B34,NP,6,FALSE)))</f>
        <v/>
      </c>
      <c r="D32" s="40"/>
      <c r="E32" s="128"/>
      <c r="F32" s="40"/>
      <c r="G32" s="40"/>
      <c r="H32" s="128"/>
      <c r="I32" s="40"/>
      <c r="J32" s="6"/>
      <c r="K32" s="7"/>
      <c r="L32" s="7"/>
      <c r="M32" s="139"/>
      <c r="N32" s="7"/>
      <c r="O32" s="7"/>
      <c r="P32" s="139"/>
      <c r="Q32" s="8"/>
      <c r="R32" s="50"/>
      <c r="S32" s="41" t="str">
        <f>IF(R31="","",CONCATENATE(VLOOKUP(R37,NP,8,FALSE)," pts - ",VLOOKUP(R37,NP,11,FALSE)))</f>
        <v/>
      </c>
      <c r="T32" s="41"/>
      <c r="U32" s="37"/>
      <c r="V32" s="41"/>
      <c r="W32" s="41"/>
      <c r="X32" s="37"/>
      <c r="Y32" s="41"/>
      <c r="Z32" s="42"/>
      <c r="AH32" s="42"/>
      <c r="AP32" s="42"/>
    </row>
    <row r="33" spans="1:42" ht="12" customHeight="1" x14ac:dyDescent="0.2">
      <c r="A33" s="122"/>
      <c r="B33" s="38"/>
      <c r="C33" s="41" t="str">
        <f>IF(B32="","",CONCATENATE(VLOOKUP(B34,NP,8,FALSE)," pts - ",VLOOKUP(B34,NP,11,FALSE)))</f>
        <v/>
      </c>
      <c r="D33" s="41"/>
      <c r="E33" s="37"/>
      <c r="F33" s="41"/>
      <c r="G33" s="41"/>
      <c r="H33" s="37"/>
      <c r="I33" s="41"/>
      <c r="J33" s="9"/>
      <c r="K33" s="2"/>
      <c r="L33" s="7"/>
      <c r="M33" s="139"/>
      <c r="N33" s="7"/>
      <c r="O33" s="7"/>
      <c r="P33" s="139"/>
      <c r="Q33" s="8"/>
      <c r="R33" s="51"/>
      <c r="S33" s="41" t="str">
        <f>IF(R31="","",CONCATENATE(IF(VLOOKUP(J31,NP,23,FALSE)="","",IF(VLOOKUP(J31,NP,12,FALSE)=1,VLOOKUP(J31,NP,23,FALSE),-VLOOKUP(J31,NP,23,FALSE))),IF(VLOOKUP(J31,NP,24,FALSE)="","",CONCATENATE(" / ",IF(VLOOKUP(J31,NP,12,FALSE)=1,VLOOKUP(J31,NP,24,FALSE),-VLOOKUP(J31,NP,24,FALSE)))),IF(VLOOKUP(J31,NP,25,FALSE)="","",CONCATENATE(" / ",IF(VLOOKUP(J31,NP,12,FALSE)=1,VLOOKUP(J31,NP,25,FALSE),-VLOOKUP(J31,NP,25,FALSE)))),IF(VLOOKUP(J31,NP,26,FALSE)="","",CONCATENATE(" / ",IF(VLOOKUP(J31,NP,12,FALSE)=1,VLOOKUP(J31,NP,26,FALSE),-VLOOKUP(J31,NP,26,FALSE)))),IF(VLOOKUP(J31,NP,27,FALSE)="","",CONCATENATE(" / ",IF(VLOOKUP(J31,NP,12,FALSE)=1,VLOOKUP(J31,NP,27,FALSE),-VLOOKUP(J31,NP,27,FALSE)))),IF(VLOOKUP(J31,NP,28)="","",CONCATENATE(" / ",IF(VLOOKUP(J31,NP,12)=1,VLOOKUP(J31,NP,28),-VLOOKUP(J31,NP,28)))),IF(VLOOKUP(J31,NP,29)="","",CONCATENATE(" / ",IF(VLOOKUP(J31,NP,12)=1,VLOOKUP(J31,NP,29),-VLOOKUP(J31,NP,29))))))</f>
        <v/>
      </c>
      <c r="T33" s="41"/>
      <c r="U33" s="37"/>
      <c r="V33" s="41"/>
      <c r="W33" s="41"/>
      <c r="X33" s="37"/>
      <c r="Y33" s="41"/>
      <c r="Z33" s="42"/>
      <c r="AH33" s="42"/>
      <c r="AP33" s="42"/>
    </row>
    <row r="34" spans="1:42" ht="12" customHeight="1" x14ac:dyDescent="0.2">
      <c r="A34" s="122"/>
      <c r="B34" s="52">
        <v>3</v>
      </c>
      <c r="C34" s="46" t="s">
        <v>90</v>
      </c>
      <c r="D34" s="46"/>
      <c r="E34" s="140" t="str">
        <f>IF(VLOOKUP(B34,NP,32,FALSE)="","",IF(VLOOKUP(B34,NP,32,FALSE)=0,"",VLOOKUP(B34,NP,32,FALSE)))</f>
        <v/>
      </c>
      <c r="F34" s="47" t="str">
        <f>IF(VLOOKUP(B34,NP,33,FALSE)="","",IF(VLOOKUP(B34,NP,34,FALSE)=2,"",VLOOKUP(B34,NP,34,FALSE)))</f>
        <v/>
      </c>
      <c r="G34" s="47"/>
      <c r="H34" s="136" t="str">
        <f>IF(VLOOKUP(B34,NP,33,FALSE)="","",IF(VLOOKUP(B34,NP,33,FALSE)=0,"",VLOOKUP(B34,NP,33,FALSE)))</f>
        <v xml:space="preserve"> </v>
      </c>
      <c r="I34" s="48"/>
      <c r="J34" s="49" t="str">
        <f>IF(VLOOKUP(J31,NP,14,FALSE)=0,"",VLOOKUP(J31,NP,14,FALSE))</f>
        <v/>
      </c>
      <c r="K34" s="40" t="str">
        <f>IF(J34="","",CONCATENATE(VLOOKUP(J31,NP,15,FALSE),"  ",VLOOKUP(J31,NP,16,FALSE)))</f>
        <v/>
      </c>
      <c r="L34" s="40"/>
      <c r="M34" s="128"/>
      <c r="N34" s="40"/>
      <c r="O34" s="40"/>
      <c r="P34" s="128"/>
      <c r="Q34" s="40"/>
      <c r="R34" s="42"/>
      <c r="Z34" s="42"/>
      <c r="AH34" s="42"/>
      <c r="AP34" s="42"/>
    </row>
    <row r="35" spans="1:42" ht="12" customHeight="1" x14ac:dyDescent="0.2">
      <c r="A35" s="122"/>
      <c r="B35" s="3"/>
      <c r="C35" s="2"/>
      <c r="D35" s="2"/>
      <c r="E35" s="144"/>
      <c r="F35" s="2"/>
      <c r="G35" s="2"/>
      <c r="H35" s="144"/>
      <c r="I35" s="53"/>
      <c r="J35" s="50"/>
      <c r="K35" s="54" t="str">
        <f>IF(J34="","",CONCATENATE(VLOOKUP(J31,NP,18,FALSE)," pts - ",VLOOKUP(J31,NP,21,FALSE)))</f>
        <v/>
      </c>
      <c r="L35" s="54"/>
      <c r="M35" s="142"/>
      <c r="N35" s="54"/>
      <c r="O35" s="54"/>
      <c r="P35" s="142"/>
      <c r="Q35" s="54"/>
      <c r="Z35" s="42"/>
      <c r="AH35" s="42"/>
      <c r="AP35" s="42"/>
    </row>
    <row r="36" spans="1:42" ht="12" customHeight="1" x14ac:dyDescent="0.2">
      <c r="A36" s="122">
        <v>12</v>
      </c>
      <c r="B36" s="39" t="str">
        <f>IF(VLOOKUP(B34,NP,14,FALSE)=0,"",VLOOKUP(B34,NP,14,FALSE))</f>
        <v/>
      </c>
      <c r="C36" s="40" t="str">
        <f>IF(B36="","",CONCATENATE(VLOOKUP(B34,NP,15,FALSE),"  ",VLOOKUP(B34,NP,16,FALSE)))</f>
        <v/>
      </c>
      <c r="D36" s="4"/>
      <c r="E36" s="143"/>
      <c r="F36" s="4"/>
      <c r="G36" s="4"/>
      <c r="H36" s="143"/>
      <c r="I36" s="5"/>
      <c r="J36" s="51"/>
      <c r="K36" s="41" t="str">
        <f>IF(J34="","",CONCATENATE(IF(VLOOKUP(B34,NP,23,FALSE)="","",IF(VLOOKUP(B34,NP,12,FALSE)=1,VLOOKUP(B34,NP,23,FALSE),-VLOOKUP(B34,NP,23,FALSE))),IF(VLOOKUP(B34,NP,24,FALSE)="","",CONCATENATE(" / ",IF(VLOOKUP(B34,NP,12,FALSE)=1,VLOOKUP(B34,NP,24,FALSE),-VLOOKUP(B34,NP,24,FALSE)))),IF(VLOOKUP(B34,NP,25,FALSE)="","",CONCATENATE(" / ",IF(VLOOKUP(B34,NP,12,FALSE)=1,VLOOKUP(B34,NP,25,FALSE),-VLOOKUP(B34,NP,25,FALSE)))),IF(VLOOKUP(B34,NP,26,FALSE)="","",CONCATENATE(" / ",IF(VLOOKUP(B34,NP,12,FALSE)=1,VLOOKUP(B34,NP,26,FALSE),-VLOOKUP(B34,NP,26,FALSE)))),IF(VLOOKUP(B34,NP,27,FALSE)="","",CONCATENATE(" / ",IF(VLOOKUP(B34,NP,12,FALSE)=1,VLOOKUP(B34,NP,27,FALSE),-VLOOKUP(B34,NP,27,FALSE)))),IF(VLOOKUP(B34,NP,28)="","",CONCATENATE(" / ",IF(VLOOKUP(B34,NP,12)=1,VLOOKUP(B34,NP,28),-VLOOKUP(B34,NP,28)))),IF(VLOOKUP(B34,NP,29)="","",CONCATENATE(" / ",IF(VLOOKUP(B34,NP,12)=1,VLOOKUP(B34,NP,29),-VLOOKUP(B34,NP,29))))))</f>
        <v/>
      </c>
      <c r="L36" s="41"/>
      <c r="M36" s="37"/>
      <c r="N36" s="41"/>
      <c r="O36" s="41"/>
      <c r="P36" s="37"/>
      <c r="Q36" s="41"/>
      <c r="Z36" s="42"/>
      <c r="AH36" s="42"/>
      <c r="AP36" s="42"/>
    </row>
    <row r="37" spans="1:42" ht="12" customHeight="1" x14ac:dyDescent="0.2">
      <c r="A37" s="122"/>
      <c r="B37" s="3"/>
      <c r="C37" s="41" t="str">
        <f>IF(B36="","",CONCATENATE(VLOOKUP(B34,NP,18,FALSE)," pts - ",VLOOKUP(B34,NP,21,FALSE)))</f>
        <v/>
      </c>
      <c r="D37" s="41"/>
      <c r="E37" s="37"/>
      <c r="F37" s="41"/>
      <c r="G37" s="41"/>
      <c r="H37" s="37"/>
      <c r="I37" s="41"/>
      <c r="J37" s="10"/>
      <c r="K37" s="55"/>
      <c r="L37" s="55"/>
      <c r="M37" s="131"/>
      <c r="N37" s="11"/>
      <c r="O37" s="11"/>
      <c r="P37" s="131"/>
      <c r="Q37" s="55"/>
      <c r="R37" s="56">
        <v>18</v>
      </c>
      <c r="S37" s="46" t="s">
        <v>90</v>
      </c>
      <c r="T37" s="46"/>
      <c r="U37" s="140" t="str">
        <f>IF(VLOOKUP(R37,NP,32,FALSE)="","",IF(VLOOKUP(R37,NP,32,FALSE)=0,"",VLOOKUP(R37,NP,32,FALSE)))</f>
        <v/>
      </c>
      <c r="V37" s="47" t="str">
        <f>IF(VLOOKUP(R37,NP,33,FALSE)="","",IF(VLOOKUP(R37,NP,34,FALSE)=2,"",VLOOKUP(R37,NP,34,FALSE)))</f>
        <v/>
      </c>
      <c r="W37" s="47"/>
      <c r="X37" s="136" t="str">
        <f>IF(VLOOKUP(R37,NP,33,FALSE)="","",IF(VLOOKUP(R37,NP,33,FALSE)=0,"",VLOOKUP(R37,NP,33,FALSE)))</f>
        <v xml:space="preserve"> </v>
      </c>
      <c r="Y37" s="48"/>
      <c r="Z37" s="49" t="str">
        <f>IF(VLOOKUP(Z25,NP,14,FALSE)=0,"",VLOOKUP(Z25,NP,14,FALSE))</f>
        <v/>
      </c>
      <c r="AA37" s="40" t="str">
        <f>IF(Z37="","",CONCATENATE(VLOOKUP(Z25,NP,15,FALSE),"  ",VLOOKUP(Z25,NP,16,FALSE)))</f>
        <v/>
      </c>
      <c r="AB37" s="40"/>
      <c r="AC37" s="128"/>
      <c r="AD37" s="40"/>
      <c r="AE37" s="40"/>
      <c r="AF37" s="128"/>
      <c r="AG37" s="40"/>
      <c r="AH37" s="42"/>
      <c r="AP37" s="42"/>
    </row>
    <row r="38" spans="1:42" ht="12" customHeight="1" x14ac:dyDescent="0.2">
      <c r="A38" s="122">
        <v>13</v>
      </c>
      <c r="B38" s="39" t="str">
        <f>IF(VLOOKUP(B40,NP,4,FALSE)=0,"",VLOOKUP(B40,NP,4,FALSE))</f>
        <v/>
      </c>
      <c r="C38" s="40" t="str">
        <f>IF(B38="","",CONCATENATE(VLOOKUP(B40,NP,5,FALSE),"  ",VLOOKUP(B40,NP,6,FALSE)))</f>
        <v/>
      </c>
      <c r="D38" s="40"/>
      <c r="E38" s="128"/>
      <c r="F38" s="40"/>
      <c r="G38" s="40"/>
      <c r="H38" s="128"/>
      <c r="I38" s="40"/>
      <c r="J38" s="6"/>
      <c r="K38" s="7"/>
      <c r="L38" s="7"/>
      <c r="M38" s="139"/>
      <c r="N38" s="7"/>
      <c r="O38" s="7"/>
      <c r="P38" s="139"/>
      <c r="Q38" s="8"/>
      <c r="Z38" s="126">
        <v>4</v>
      </c>
      <c r="AA38" s="54" t="str">
        <f>IF(Z37="","",CONCATENATE(VLOOKUP(Z25,NP,18,FALSE)," pts - ",VLOOKUP(Z25,NP,21,FALSE)))</f>
        <v/>
      </c>
      <c r="AB38" s="54"/>
      <c r="AC38" s="142"/>
      <c r="AD38" s="54"/>
      <c r="AE38" s="54"/>
      <c r="AF38" s="142"/>
      <c r="AG38" s="54"/>
      <c r="AP38" s="42"/>
    </row>
    <row r="39" spans="1:42" ht="12" customHeight="1" x14ac:dyDescent="0.2">
      <c r="A39" s="122"/>
      <c r="B39" s="38"/>
      <c r="C39" s="41" t="str">
        <f>IF(B38="","",CONCATENATE(VLOOKUP(B40,NP,8,FALSE)," pts - ",VLOOKUP(B40,NP,11,FALSE)))</f>
        <v/>
      </c>
      <c r="D39" s="41"/>
      <c r="E39" s="37"/>
      <c r="F39" s="41"/>
      <c r="G39" s="41"/>
      <c r="H39" s="37"/>
      <c r="I39" s="41"/>
      <c r="J39" s="9"/>
      <c r="K39" s="2"/>
      <c r="L39" s="7"/>
      <c r="M39" s="139"/>
      <c r="N39" s="7"/>
      <c r="O39" s="7"/>
      <c r="P39" s="139"/>
      <c r="Q39" s="8"/>
      <c r="Z39" s="51"/>
      <c r="AA39" s="41" t="str">
        <f>IF(Z37="","",CONCATENATE(IF(VLOOKUP(R37,NP,23,FALSE)="","",IF(VLOOKUP(R37,NP,12,FALSE)=1,VLOOKUP(R37,NP,23,FALSE),-VLOOKUP(R37,NP,23,FALSE))),IF(VLOOKUP(R37,NP,24,FALSE)="","",CONCATENATE(" / ",IF(VLOOKUP(R37,NP,12,FALSE)=1,VLOOKUP(R37,NP,24,FALSE),-VLOOKUP(R37,NP,24,FALSE)))),IF(VLOOKUP(R37,NP,25,FALSE)="","",CONCATENATE(" / ",IF(VLOOKUP(R37,NP,12,FALSE)=1,VLOOKUP(R37,NP,25,FALSE),-VLOOKUP(R37,NP,25,FALSE)))),IF(VLOOKUP(R37,NP,26,FALSE)="","",CONCATENATE(" / ",IF(VLOOKUP(R37,NP,12,FALSE)=1,VLOOKUP(R37,NP,26,FALSE),-VLOOKUP(R37,NP,26,FALSE)))),IF(VLOOKUP(R37,NP,27,FALSE)="","",CONCATENATE(" / ",IF(VLOOKUP(R37,NP,12,FALSE)=1,VLOOKUP(R37,NP,27,FALSE),-VLOOKUP(R37,NP,27,FALSE)))),IF(VLOOKUP(R37,NP,28)="","",CONCATENATE(" / ",IF(VLOOKUP(R37,NP,12)=1,VLOOKUP(R37,NP,28),-VLOOKUP(R37,NP,28)))),IF(VLOOKUP(R37,NP,29)="","",CONCATENATE(" / ",IF(VLOOKUP(R37,NP,12)=1,VLOOKUP(R37,NP,29),-VLOOKUP(R37,NP,29))))))</f>
        <v/>
      </c>
      <c r="AB39" s="41"/>
      <c r="AC39" s="37"/>
      <c r="AD39" s="41"/>
      <c r="AE39" s="41"/>
      <c r="AF39" s="37"/>
      <c r="AG39" s="41"/>
      <c r="AP39" s="42"/>
    </row>
    <row r="40" spans="1:42" ht="12" customHeight="1" x14ac:dyDescent="0.2">
      <c r="A40" s="122"/>
      <c r="B40" s="52">
        <v>4</v>
      </c>
      <c r="C40" s="46" t="s">
        <v>90</v>
      </c>
      <c r="D40" s="46"/>
      <c r="E40" s="140" t="str">
        <f>IF(VLOOKUP(B40,NP,32,FALSE)="","",IF(VLOOKUP(B40,NP,32,FALSE)=0,"",VLOOKUP(B40,NP,32,FALSE)))</f>
        <v/>
      </c>
      <c r="F40" s="47" t="str">
        <f>IF(VLOOKUP(B40,NP,33,FALSE)="","",IF(VLOOKUP(B40,NP,34,FALSE)=2,"",VLOOKUP(B40,NP,34,FALSE)))</f>
        <v/>
      </c>
      <c r="G40" s="47"/>
      <c r="H40" s="136" t="str">
        <f>IF(VLOOKUP(B40,NP,33,FALSE)="","",IF(VLOOKUP(B40,NP,33,FALSE)=0,"",VLOOKUP(B40,NP,33,FALSE)))</f>
        <v xml:space="preserve"> </v>
      </c>
      <c r="I40" s="48"/>
      <c r="J40" s="49" t="str">
        <f>IF(VLOOKUP(J43,NP,4,FALSE)=0,"",VLOOKUP(J43,NP,4,FALSE))</f>
        <v/>
      </c>
      <c r="K40" s="40" t="str">
        <f>IF(J40="","",CONCATENATE(VLOOKUP(J43,NP,5,FALSE),"  ",VLOOKUP(J43,NP,6,FALSE)))</f>
        <v/>
      </c>
      <c r="L40" s="40"/>
      <c r="M40" s="128"/>
      <c r="N40" s="40"/>
      <c r="O40" s="40"/>
      <c r="P40" s="128"/>
      <c r="Q40" s="40"/>
      <c r="Z40" s="42"/>
      <c r="AP40" s="42"/>
    </row>
    <row r="41" spans="1:42" ht="12" customHeight="1" x14ac:dyDescent="0.2">
      <c r="A41" s="122"/>
      <c r="B41" s="3"/>
      <c r="C41" s="2"/>
      <c r="D41" s="2"/>
      <c r="E41" s="144"/>
      <c r="F41" s="2"/>
      <c r="G41" s="2"/>
      <c r="H41" s="144"/>
      <c r="I41" s="53"/>
      <c r="J41" s="50"/>
      <c r="K41" s="41" t="str">
        <f>IF(J40="","",CONCATENATE(VLOOKUP(J43,NP,8,FALSE)," pts - ",VLOOKUP(J43,NP,11,FALSE)))</f>
        <v/>
      </c>
      <c r="L41" s="41"/>
      <c r="M41" s="37"/>
      <c r="N41" s="41"/>
      <c r="O41" s="41"/>
      <c r="P41" s="37"/>
      <c r="Q41" s="41"/>
      <c r="R41" s="42"/>
      <c r="Z41" s="42"/>
      <c r="AP41" s="42"/>
    </row>
    <row r="42" spans="1:42" ht="12" customHeight="1" x14ac:dyDescent="0.2">
      <c r="A42" s="122">
        <v>20</v>
      </c>
      <c r="B42" s="39" t="str">
        <f>IF(VLOOKUP(B40,NP,14,FALSE)=0,"",VLOOKUP(B40,NP,14,FALSE))</f>
        <v/>
      </c>
      <c r="C42" s="40" t="str">
        <f>IF(B42="","",CONCATENATE(VLOOKUP(B40,NP,15,FALSE),"  ",VLOOKUP(B40,NP,16,FALSE)))</f>
        <v/>
      </c>
      <c r="D42" s="4"/>
      <c r="E42" s="143"/>
      <c r="F42" s="4"/>
      <c r="G42" s="4"/>
      <c r="H42" s="143"/>
      <c r="I42" s="5"/>
      <c r="J42" s="51"/>
      <c r="K42" s="41" t="str">
        <f>IF(J40="","",CONCATENATE(IF(VLOOKUP(B40,NP,23,FALSE)="","",IF(VLOOKUP(B40,NP,12,FALSE)=1,VLOOKUP(B40,NP,23,FALSE),-VLOOKUP(B40,NP,23,FALSE))),IF(VLOOKUP(B40,NP,24,FALSE)="","",CONCATENATE(" / ",IF(VLOOKUP(B40,NP,12,FALSE)=1,VLOOKUP(B40,NP,24,FALSE),-VLOOKUP(B40,NP,24,FALSE)))),IF(VLOOKUP(B40,NP,25,FALSE)="","",CONCATENATE(" / ",IF(VLOOKUP(B40,NP,12,FALSE)=1,VLOOKUP(B40,NP,25,FALSE),-VLOOKUP(B40,NP,25,FALSE)))),IF(VLOOKUP(B40,NP,26,FALSE)="","",CONCATENATE(" / ",IF(VLOOKUP(B40,NP,12,FALSE)=1,VLOOKUP(B40,NP,26,FALSE),-VLOOKUP(B40,NP,26,FALSE)))),IF(VLOOKUP(B40,NP,27,FALSE)="","",CONCATENATE(" / ",IF(VLOOKUP(B40,NP,12,FALSE)=1,VLOOKUP(B40,NP,27,FALSE),-VLOOKUP(B40,NP,27,FALSE)))),IF(VLOOKUP(B40,NP,28)="","",CONCATENATE(" / ",IF(VLOOKUP(B40,NP,12)=1,VLOOKUP(B40,NP,28),-VLOOKUP(B40,NP,28)))),IF(VLOOKUP(B40,NP,29)="","",CONCATENATE(" / ",IF(VLOOKUP(B40,NP,12)=1,VLOOKUP(B40,NP,29),-VLOOKUP(B40,NP,29))))))</f>
        <v/>
      </c>
      <c r="L42" s="41"/>
      <c r="M42" s="37"/>
      <c r="N42" s="41"/>
      <c r="O42" s="41"/>
      <c r="P42" s="37"/>
      <c r="Q42" s="41"/>
      <c r="R42" s="42"/>
      <c r="S42" s="45"/>
      <c r="T42" s="45"/>
      <c r="U42" s="138"/>
      <c r="V42" s="45"/>
      <c r="W42" s="45"/>
      <c r="X42" s="138"/>
      <c r="Z42" s="42"/>
      <c r="AP42" s="42"/>
    </row>
    <row r="43" spans="1:42" ht="12" customHeight="1" x14ac:dyDescent="0.2">
      <c r="A43" s="122"/>
      <c r="B43" s="3"/>
      <c r="C43" s="41" t="str">
        <f>IF(B42="","",CONCATENATE(VLOOKUP(B40,NP,18,FALSE)," pts - ",VLOOKUP(B40,NP,21,FALSE)))</f>
        <v/>
      </c>
      <c r="D43" s="41"/>
      <c r="E43" s="37"/>
      <c r="F43" s="41"/>
      <c r="G43" s="41"/>
      <c r="H43" s="37"/>
      <c r="I43" s="41"/>
      <c r="J43" s="24">
        <v>12</v>
      </c>
      <c r="K43" s="46" t="s">
        <v>90</v>
      </c>
      <c r="L43" s="46"/>
      <c r="M43" s="140" t="str">
        <f>IF(VLOOKUP(J43,NP,32,FALSE)="","",IF(VLOOKUP(J43,NP,32,FALSE)=0,"",VLOOKUP(J43,NP,32,FALSE)))</f>
        <v/>
      </c>
      <c r="N43" s="47" t="str">
        <f>IF(VLOOKUP(J43,NP,33,FALSE)="","",IF(VLOOKUP(J43,NP,34,FALSE)=2,"",VLOOKUP(J43,NP,34,FALSE)))</f>
        <v/>
      </c>
      <c r="O43" s="47"/>
      <c r="P43" s="136" t="str">
        <f>IF(VLOOKUP(J43,NP,33,FALSE)="","",IF(VLOOKUP(J43,NP,33,FALSE)=0,"",VLOOKUP(J43,NP,33,FALSE)))</f>
        <v xml:space="preserve"> </v>
      </c>
      <c r="Q43" s="48"/>
      <c r="R43" s="49" t="str">
        <f>IF(VLOOKUP(R37,NP,14,FALSE)=0,"",VLOOKUP(R37,NP,14,FALSE))</f>
        <v/>
      </c>
      <c r="S43" s="40" t="str">
        <f>IF(R43="","",CONCATENATE(VLOOKUP(R37,NP,15,FALSE),"  ",VLOOKUP(R37,NP,16,FALSE)))</f>
        <v/>
      </c>
      <c r="T43" s="40"/>
      <c r="U43" s="128"/>
      <c r="V43" s="40"/>
      <c r="W43" s="40"/>
      <c r="X43" s="128"/>
      <c r="Y43" s="40"/>
      <c r="Z43" s="42"/>
      <c r="AP43" s="42"/>
    </row>
    <row r="44" spans="1:42" ht="12" customHeight="1" x14ac:dyDescent="0.2">
      <c r="A44" s="122"/>
      <c r="B44" s="27"/>
      <c r="C44" s="43"/>
      <c r="D44" s="43"/>
      <c r="E44" s="130"/>
      <c r="F44" s="43"/>
      <c r="G44" s="43"/>
      <c r="H44" s="130"/>
      <c r="I44" s="38"/>
      <c r="J44" s="27"/>
      <c r="K44" s="38"/>
      <c r="L44" s="38"/>
      <c r="M44" s="134"/>
      <c r="N44" s="38"/>
      <c r="O44" s="38"/>
      <c r="P44" s="134"/>
      <c r="R44" s="126">
        <v>4</v>
      </c>
      <c r="S44" s="54" t="str">
        <f>IF(R43="","",CONCATENATE(VLOOKUP(R37,NP,18,FALSE)," pts - ",VLOOKUP(R37,NP,21,FALSE)))</f>
        <v/>
      </c>
      <c r="T44" s="54"/>
      <c r="U44" s="142"/>
      <c r="V44" s="54"/>
      <c r="W44" s="54"/>
      <c r="X44" s="142"/>
      <c r="Y44" s="54"/>
      <c r="Z44" s="27"/>
      <c r="AA44" s="38"/>
      <c r="AB44" s="38"/>
      <c r="AC44" s="134"/>
      <c r="AD44" s="38"/>
      <c r="AE44" s="38"/>
      <c r="AF44" s="134"/>
      <c r="AG44" s="38"/>
      <c r="AP44" s="42"/>
    </row>
    <row r="45" spans="1:42" ht="12" customHeight="1" x14ac:dyDescent="0.2">
      <c r="A45" s="122"/>
      <c r="B45" s="38"/>
      <c r="C45" s="45"/>
      <c r="D45" s="45"/>
      <c r="E45" s="138"/>
      <c r="F45" s="45"/>
      <c r="G45" s="45"/>
      <c r="H45" s="138"/>
      <c r="J45" s="27"/>
      <c r="K45" s="38"/>
      <c r="L45" s="38"/>
      <c r="M45" s="134"/>
      <c r="N45" s="38"/>
      <c r="O45" s="38"/>
      <c r="P45" s="134"/>
      <c r="R45" s="51"/>
      <c r="S45" s="41" t="str">
        <f>IF(R43="","",CONCATENATE(IF(VLOOKUP(J43,NP,23,FALSE)="","",IF(VLOOKUP(J43,NP,12,FALSE)=1,VLOOKUP(J43,NP,23,FALSE),-VLOOKUP(J43,NP,23,FALSE))),IF(VLOOKUP(J43,NP,24,FALSE)="","",CONCATENATE(" / ",IF(VLOOKUP(J43,NP,12,FALSE)=1,VLOOKUP(J43,NP,24,FALSE),-VLOOKUP(J43,NP,24,FALSE)))),IF(VLOOKUP(J43,NP,25,FALSE)="","",CONCATENATE(" / ",IF(VLOOKUP(J43,NP,12,FALSE)=1,VLOOKUP(J43,NP,25,FALSE),-VLOOKUP(J43,NP,25,FALSE)))),IF(VLOOKUP(J43,NP,26,FALSE)="","",CONCATENATE(" / ",IF(VLOOKUP(J43,NP,12,FALSE)=1,VLOOKUP(J43,NP,26,FALSE),-VLOOKUP(J43,NP,26,FALSE)))),IF(VLOOKUP(J43,NP,27,FALSE)="","",CONCATENATE(" / ",IF(VLOOKUP(J43,NP,12,FALSE)=1,VLOOKUP(J43,NP,27,FALSE),-VLOOKUP(J43,NP,27,FALSE)))),IF(VLOOKUP(J43,NP,28)="","",CONCATENATE(" / ",IF(VLOOKUP(J43,NP,12)=1,VLOOKUP(J43,NP,28),-VLOOKUP(J43,NP,28)))),IF(VLOOKUP(J43,NP,29)="","",CONCATENATE(" / ",IF(VLOOKUP(J43,NP,12)=1,VLOOKUP(J43,NP,29),-VLOOKUP(J43,NP,29))))))</f>
        <v/>
      </c>
      <c r="T45" s="41"/>
      <c r="U45" s="37"/>
      <c r="V45" s="41"/>
      <c r="W45" s="41"/>
      <c r="X45" s="37"/>
      <c r="Y45" s="41"/>
      <c r="AP45" s="42"/>
    </row>
    <row r="46" spans="1:42" ht="12" customHeight="1" x14ac:dyDescent="0.2">
      <c r="A46" s="122"/>
      <c r="B46" s="38"/>
      <c r="D46" s="28"/>
      <c r="F46" s="28"/>
      <c r="G46" s="28"/>
      <c r="I46" s="123">
        <v>4</v>
      </c>
      <c r="J46" s="39" t="str">
        <f>IF(VLOOKUP(J43,NP,14,FALSE)=0,"",VLOOKUP(J43,NP,14,FALSE))</f>
        <v/>
      </c>
      <c r="K46" s="40" t="str">
        <f>IF(J46="","",CONCATENATE(VLOOKUP(J43,NP,15,FALSE),"  ",VLOOKUP(J43,NP,16,FALSE)))</f>
        <v/>
      </c>
      <c r="L46" s="40"/>
      <c r="M46" s="128"/>
      <c r="N46" s="40"/>
      <c r="O46" s="40"/>
      <c r="P46" s="128"/>
      <c r="Q46" s="57"/>
      <c r="R46" s="42"/>
      <c r="S46" s="44"/>
      <c r="T46" s="44"/>
      <c r="U46" s="35"/>
      <c r="V46" s="44"/>
      <c r="W46" s="44"/>
      <c r="X46" s="35"/>
      <c r="Y46" s="38"/>
      <c r="AP46" s="42"/>
    </row>
    <row r="47" spans="1:42" ht="12" customHeight="1" x14ac:dyDescent="0.2">
      <c r="A47" s="122"/>
      <c r="B47" s="38"/>
      <c r="C47" s="38"/>
      <c r="D47" s="38"/>
      <c r="E47" s="134"/>
      <c r="F47" s="38"/>
      <c r="G47" s="38"/>
      <c r="H47" s="134"/>
      <c r="I47" s="124"/>
      <c r="J47" s="38"/>
      <c r="K47" s="41" t="str">
        <f>IF(J46="","",CONCATENATE(VLOOKUP(J43,NP,18,FALSE)," pts - ",VLOOKUP(J43,NP,21,FALSE)))</f>
        <v/>
      </c>
      <c r="L47" s="41"/>
      <c r="M47" s="37"/>
      <c r="N47" s="41"/>
      <c r="O47" s="41"/>
      <c r="P47" s="37"/>
      <c r="Q47" s="41"/>
      <c r="AP47" s="42"/>
    </row>
    <row r="48" spans="1:42" ht="12" customHeight="1" x14ac:dyDescent="0.2">
      <c r="A48" s="122"/>
      <c r="B48" s="27"/>
      <c r="C48" s="43"/>
      <c r="D48" s="43"/>
      <c r="E48" s="130"/>
      <c r="F48" s="43"/>
      <c r="G48" s="43"/>
      <c r="H48" s="130"/>
      <c r="I48" s="125"/>
      <c r="AP48" s="42"/>
    </row>
    <row r="49" spans="1:50" ht="12" customHeight="1" x14ac:dyDescent="0.2">
      <c r="A49" s="122"/>
      <c r="B49" s="27"/>
      <c r="C49" s="45"/>
      <c r="D49" s="45"/>
      <c r="E49" s="138"/>
      <c r="F49" s="45"/>
      <c r="G49" s="45"/>
      <c r="H49" s="138"/>
      <c r="I49" s="124"/>
      <c r="AH49" s="59">
        <v>23</v>
      </c>
      <c r="AI49" s="46" t="s">
        <v>90</v>
      </c>
      <c r="AJ49" s="46"/>
      <c r="AK49" s="140" t="str">
        <f>IF(VLOOKUP(AH49,NP,32,FALSE)="","",IF(VLOOKUP(AH49,NP,32,FALSE)=0,"",VLOOKUP(AH49,NP,32,FALSE)))</f>
        <v/>
      </c>
      <c r="AL49" s="47" t="str">
        <f>IF(VLOOKUP(AH49,NP,33,FALSE)="","",IF(VLOOKUP(AH49,NP,34,FALSE)=2,"",VLOOKUP(AH49,NP,34,FALSE)))</f>
        <v/>
      </c>
      <c r="AM49" s="47"/>
      <c r="AN49" s="136" t="str">
        <f>IF(VLOOKUP(AH49,NP,33,FALSE)="","",IF(VLOOKUP(AH49,NP,33,FALSE)=0,"",VLOOKUP(AH49,NP,33,FALSE)))</f>
        <v xml:space="preserve"> </v>
      </c>
      <c r="AO49" s="48"/>
      <c r="AP49" s="49" t="str">
        <f>IF(VLOOKUP(AH49,NP,12,FALSE)=1,VLOOKUP(AH49,NP,4,FALSE),IF(VLOOKUP(AH49,NP,22,FALSE)=1,VLOOKUP(AH49,NP,14,FALSE),""))</f>
        <v/>
      </c>
      <c r="AQ49" s="40" t="str">
        <f>IF(AP49="","",IF(VLOOKUP(AH49,NP,12,FALSE)=1,CONCATENATE(VLOOKUP(AH49,NP,5,FALSE),"  ",VLOOKUP(AH49,NP,6,FALSE)),IF(VLOOKUP(AH49,NP,22,FALSE)=1,CONCATENATE(VLOOKUP(AH49,NP,15,FALSE),"  ",VLOOKUP(AH49,NP,16,FALSE)),"")))</f>
        <v/>
      </c>
      <c r="AR49" s="40"/>
      <c r="AS49" s="40"/>
      <c r="AT49" s="40"/>
      <c r="AU49" s="40"/>
      <c r="AV49" s="40"/>
      <c r="AW49" s="40"/>
      <c r="AX49" s="60" t="s">
        <v>13</v>
      </c>
    </row>
    <row r="50" spans="1:50" ht="12" customHeight="1" x14ac:dyDescent="0.2">
      <c r="A50" s="122"/>
      <c r="B50" s="27"/>
      <c r="C50" s="43"/>
      <c r="D50" s="43"/>
      <c r="E50" s="130"/>
      <c r="F50" s="43"/>
      <c r="G50" s="43"/>
      <c r="H50" s="130"/>
      <c r="I50" s="125"/>
      <c r="AP50" s="50"/>
      <c r="AQ50" s="41" t="str">
        <f>IF(AP49="","",IF(VLOOKUP(AH49,NP,12,FALSE)=1,CONCATENATE(VLOOKUP(AH49,NP,8,FALSE)," pts - ",VLOOKUP(AH49,NP,11,FALSE)),IF(VLOOKUP(AH49,NP,22,FALSE)=1,CONCATENATE(VLOOKUP(AH49,NP,18,FALSE)," pts - ",VLOOKUP(AH49,NP,21,FALSE)),"")))</f>
        <v/>
      </c>
      <c r="AR50" s="41"/>
      <c r="AS50" s="41"/>
      <c r="AT50" s="41"/>
      <c r="AU50" s="41"/>
      <c r="AV50" s="41"/>
      <c r="AW50" s="41"/>
    </row>
    <row r="51" spans="1:50" ht="12" customHeight="1" x14ac:dyDescent="0.2">
      <c r="A51" s="122"/>
      <c r="B51" s="38"/>
      <c r="C51" s="45"/>
      <c r="D51" s="45"/>
      <c r="E51" s="138"/>
      <c r="F51" s="45"/>
      <c r="G51" s="45"/>
      <c r="H51" s="138"/>
      <c r="I51" s="124"/>
      <c r="AP51" s="51"/>
      <c r="AQ51" s="41" t="str">
        <f>IF(AP49="","",CONCATENATE(IF(VLOOKUP(AH49,NP,23,FALSE)="","",IF(VLOOKUP(AH49,NP,12,FALSE)=1,VLOOKUP(AH49,NP,23,FALSE),-VLOOKUP(AH49,NP,23,FALSE))),IF(VLOOKUP(AH49,NP,24,FALSE)="","",CONCATENATE(" / ",IF(VLOOKUP(AH49,NP,12,FALSE)=1,VLOOKUP(AH49,NP,24,FALSE),-VLOOKUP(AH49,NP,24,FALSE)))),IF(VLOOKUP(AH49,NP,25,FALSE)="","",CONCATENATE(" / ",IF(VLOOKUP(AH49,NP,12,FALSE)=1,VLOOKUP(AH49,NP,25,FALSE),-VLOOKUP(AH49,NP,25,FALSE)))),IF(VLOOKUP(AH49,NP,26,FALSE)="","",CONCATENATE(" / ",IF(VLOOKUP(AH49,NP,12,FALSE)=1,VLOOKUP(AH49,NP,26,FALSE),-VLOOKUP(AH49,NP,26,FALSE)))),IF(VLOOKUP(AH49,NP,27,FALSE)="","",CONCATENATE(" / ",IF(VLOOKUP(AH49,NP,12,FALSE)=1,VLOOKUP(AH49,NP,27,FALSE),-VLOOKUP(AH49,NP,27,FALSE)))),IF(VLOOKUP(AH49,NP,28)="","",CONCATENATE(" / ",IF(VLOOKUP(AH49,NP,12)=1,VLOOKUP(AH49,NP,28),-VLOOKUP(AH49,NP,28)))),IF(VLOOKUP(AH49,NP,29)="","",CONCATENATE(" / ",IF(VLOOKUP(AH49,NP,12)=1,VLOOKUP(AH49,NP,29),-VLOOKUP(AH49,NP,29))))))</f>
        <v/>
      </c>
      <c r="AR51" s="41"/>
      <c r="AS51" s="41"/>
      <c r="AT51" s="41"/>
      <c r="AU51" s="41"/>
      <c r="AV51" s="41"/>
      <c r="AW51" s="41"/>
    </row>
    <row r="52" spans="1:50" ht="12" customHeight="1" x14ac:dyDescent="0.2">
      <c r="A52" s="122"/>
      <c r="B52" s="38"/>
      <c r="D52" s="28"/>
      <c r="F52" s="28"/>
      <c r="G52" s="28"/>
      <c r="I52" s="123">
        <v>3</v>
      </c>
      <c r="J52" s="39" t="str">
        <f>IF(VLOOKUP(J55,NP,4,FALSE)=0,"",VLOOKUP(J55,NP,4,FALSE))</f>
        <v/>
      </c>
      <c r="K52" s="40" t="str">
        <f>IF(J52="","",CONCATENATE(VLOOKUP(J55,NP,5,FALSE),"  ",VLOOKUP(J55,NP,6,FALSE)))</f>
        <v/>
      </c>
      <c r="L52" s="40"/>
      <c r="M52" s="128"/>
      <c r="N52" s="40"/>
      <c r="O52" s="40"/>
      <c r="P52" s="128"/>
      <c r="Q52" s="40"/>
      <c r="AP52" s="42"/>
    </row>
    <row r="53" spans="1:50" ht="12" customHeight="1" x14ac:dyDescent="0.2">
      <c r="A53" s="122"/>
      <c r="B53" s="38"/>
      <c r="C53" s="38"/>
      <c r="D53" s="38"/>
      <c r="E53" s="134"/>
      <c r="F53" s="38"/>
      <c r="G53" s="38"/>
      <c r="H53" s="134"/>
      <c r="J53" s="38"/>
      <c r="K53" s="41" t="str">
        <f>IF(J52="","",CONCATENATE(VLOOKUP(J55,NP,8,FALSE)," pts - ",VLOOKUP(J55,NP,11,FALSE)))</f>
        <v/>
      </c>
      <c r="L53" s="41"/>
      <c r="M53" s="37"/>
      <c r="N53" s="41"/>
      <c r="O53" s="41"/>
      <c r="P53" s="37"/>
      <c r="Q53" s="41"/>
      <c r="R53" s="42"/>
      <c r="AP53" s="42"/>
    </row>
    <row r="54" spans="1:50" ht="12" customHeight="1" x14ac:dyDescent="0.2">
      <c r="A54" s="122"/>
      <c r="B54" s="27"/>
      <c r="C54" s="43"/>
      <c r="D54" s="43"/>
      <c r="E54" s="130"/>
      <c r="F54" s="43"/>
      <c r="G54" s="43"/>
      <c r="H54" s="130"/>
      <c r="I54" s="38"/>
      <c r="J54" s="27"/>
      <c r="K54" s="44"/>
      <c r="L54" s="44"/>
      <c r="M54" s="35"/>
      <c r="N54" s="44"/>
      <c r="O54" s="44"/>
      <c r="P54" s="35"/>
      <c r="R54" s="126">
        <v>3</v>
      </c>
      <c r="AP54" s="42"/>
    </row>
    <row r="55" spans="1:50" ht="12" customHeight="1" x14ac:dyDescent="0.2">
      <c r="A55" s="122"/>
      <c r="B55" s="27"/>
      <c r="C55" s="45"/>
      <c r="D55" s="45"/>
      <c r="E55" s="138"/>
      <c r="F55" s="45"/>
      <c r="G55" s="45"/>
      <c r="H55" s="138"/>
      <c r="J55" s="24">
        <v>13</v>
      </c>
      <c r="K55" s="46" t="s">
        <v>90</v>
      </c>
      <c r="L55" s="46"/>
      <c r="M55" s="140" t="str">
        <f>IF(VLOOKUP(J55,NP,32,FALSE)="","",IF(VLOOKUP(J55,NP,32,FALSE)=0,"",VLOOKUP(J55,NP,32,FALSE)))</f>
        <v/>
      </c>
      <c r="N55" s="47" t="str">
        <f>IF(VLOOKUP(J55,NP,33,FALSE)="","",IF(VLOOKUP(J55,NP,34,FALSE)=2,"",VLOOKUP(J55,NP,34,FALSE)))</f>
        <v/>
      </c>
      <c r="O55" s="47"/>
      <c r="P55" s="136" t="str">
        <f>IF(VLOOKUP(J55,NP,33,FALSE)="","",IF(VLOOKUP(J55,NP,33,FALSE)=0,"",VLOOKUP(J55,NP,33,FALSE)))</f>
        <v xml:space="preserve"> </v>
      </c>
      <c r="Q55" s="48"/>
      <c r="R55" s="49" t="str">
        <f>IF(VLOOKUP(R61,NP,4,FALSE)=0,"",VLOOKUP(R61,NP,4,FALSE))</f>
        <v/>
      </c>
      <c r="S55" s="40" t="str">
        <f>IF(R55="","",CONCATENATE(VLOOKUP(R61,NP,5,FALSE),"  ",VLOOKUP(R61,NP,6,FALSE)))</f>
        <v/>
      </c>
      <c r="T55" s="40"/>
      <c r="U55" s="128"/>
      <c r="V55" s="40"/>
      <c r="W55" s="40"/>
      <c r="X55" s="128"/>
      <c r="Y55" s="40"/>
      <c r="AP55" s="42"/>
    </row>
    <row r="56" spans="1:50" ht="12" customHeight="1" x14ac:dyDescent="0.2">
      <c r="A56" s="122">
        <v>19</v>
      </c>
      <c r="B56" s="39" t="str">
        <f>IF(VLOOKUP(B58,NP,4,FALSE)=0,"",VLOOKUP(B58,NP,4,FALSE))</f>
        <v/>
      </c>
      <c r="C56" s="40" t="str">
        <f>IF(B56="","",CONCATENATE(VLOOKUP(B58,NP,5,FALSE),"  ",VLOOKUP(B58,NP,6,FALSE)))</f>
        <v/>
      </c>
      <c r="D56" s="40"/>
      <c r="E56" s="128"/>
      <c r="F56" s="40"/>
      <c r="G56" s="40"/>
      <c r="H56" s="128"/>
      <c r="I56" s="40"/>
      <c r="J56" s="6"/>
      <c r="K56" s="7"/>
      <c r="L56" s="7"/>
      <c r="M56" s="139"/>
      <c r="N56" s="7"/>
      <c r="O56" s="7"/>
      <c r="P56" s="139"/>
      <c r="Q56" s="8"/>
      <c r="R56" s="50"/>
      <c r="S56" s="41" t="str">
        <f>IF(R55="","",CONCATENATE(VLOOKUP(R61,NP,8,FALSE)," pts - ",VLOOKUP(R61,NP,11,FALSE)))</f>
        <v/>
      </c>
      <c r="T56" s="41"/>
      <c r="U56" s="37"/>
      <c r="V56" s="41"/>
      <c r="W56" s="41"/>
      <c r="X56" s="37"/>
      <c r="Y56" s="41"/>
      <c r="Z56" s="42"/>
      <c r="AP56" s="42"/>
    </row>
    <row r="57" spans="1:50" ht="12" customHeight="1" x14ac:dyDescent="0.2">
      <c r="A57" s="122"/>
      <c r="B57" s="38"/>
      <c r="C57" s="41" t="str">
        <f>IF(B56="","",CONCATENATE(VLOOKUP(B58,NP,8,FALSE)," pts - ",VLOOKUP(B58,NP,11,FALSE)))</f>
        <v/>
      </c>
      <c r="D57" s="41"/>
      <c r="E57" s="37"/>
      <c r="F57" s="41"/>
      <c r="G57" s="41"/>
      <c r="H57" s="37"/>
      <c r="I57" s="41"/>
      <c r="J57" s="9"/>
      <c r="K57" s="2"/>
      <c r="L57" s="7"/>
      <c r="M57" s="139"/>
      <c r="N57" s="7"/>
      <c r="O57" s="7"/>
      <c r="P57" s="139"/>
      <c r="Q57" s="8"/>
      <c r="R57" s="51"/>
      <c r="S57" s="41" t="str">
        <f>IF(R55="","",CONCATENATE(IF(VLOOKUP(J55,NP,23,FALSE)="","",IF(VLOOKUP(J55,NP,12,FALSE)=1,VLOOKUP(J55,NP,23,FALSE),-VLOOKUP(J55,NP,23,FALSE))),IF(VLOOKUP(J55,NP,24,FALSE)="","",CONCATENATE(" / ",IF(VLOOKUP(J55,NP,12,FALSE)=1,VLOOKUP(J55,NP,24,FALSE),-VLOOKUP(J55,NP,24,FALSE)))),IF(VLOOKUP(J55,NP,25,FALSE)="","",CONCATENATE(" / ",IF(VLOOKUP(J55,NP,12,FALSE)=1,VLOOKUP(J55,NP,25,FALSE),-VLOOKUP(J55,NP,25,FALSE)))),IF(VLOOKUP(J55,NP,26,FALSE)="","",CONCATENATE(" / ",IF(VLOOKUP(J55,NP,12,FALSE)=1,VLOOKUP(J55,NP,26,FALSE),-VLOOKUP(J55,NP,26,FALSE)))),IF(VLOOKUP(J55,NP,27,FALSE)="","",CONCATENATE(" / ",IF(VLOOKUP(J55,NP,12,FALSE)=1,VLOOKUP(J55,NP,27,FALSE),-VLOOKUP(J55,NP,27,FALSE)))),IF(VLOOKUP(J55,NP,28)="","",CONCATENATE(" / ",IF(VLOOKUP(J55,NP,12)=1,VLOOKUP(J55,NP,28),-VLOOKUP(J55,NP,28)))),IF(VLOOKUP(J55,NP,29)="","",CONCATENATE(" / ",IF(VLOOKUP(J55,NP,12)=1,VLOOKUP(J55,NP,29),-VLOOKUP(J55,NP,29))))))</f>
        <v/>
      </c>
      <c r="T57" s="41"/>
      <c r="U57" s="37"/>
      <c r="V57" s="41"/>
      <c r="W57" s="41"/>
      <c r="X57" s="37"/>
      <c r="Y57" s="41"/>
      <c r="Z57" s="42"/>
      <c r="AP57" s="42"/>
    </row>
    <row r="58" spans="1:50" ht="12" customHeight="1" x14ac:dyDescent="0.2">
      <c r="A58" s="122"/>
      <c r="B58" s="52">
        <v>5</v>
      </c>
      <c r="C58" s="46" t="s">
        <v>90</v>
      </c>
      <c r="D58" s="46"/>
      <c r="E58" s="140" t="str">
        <f>IF(VLOOKUP(B58,NP,32,FALSE)="","",IF(VLOOKUP(B58,NP,32,FALSE)=0,"",VLOOKUP(B58,NP,32,FALSE)))</f>
        <v/>
      </c>
      <c r="F58" s="47" t="str">
        <f>IF(VLOOKUP(B58,NP,33,FALSE)="","",IF(VLOOKUP(B58,NP,34,FALSE)=2,"",VLOOKUP(B58,NP,34,FALSE)))</f>
        <v/>
      </c>
      <c r="G58" s="47"/>
      <c r="H58" s="136" t="str">
        <f>IF(VLOOKUP(B58,NP,33,FALSE)="","",IF(VLOOKUP(B58,NP,33,FALSE)=0,"",VLOOKUP(B58,NP,33,FALSE)))</f>
        <v xml:space="preserve"> </v>
      </c>
      <c r="I58" s="48"/>
      <c r="J58" s="49" t="str">
        <f>IF(VLOOKUP(J55,NP,14,FALSE)=0,"",VLOOKUP(J55,NP,14,FALSE))</f>
        <v/>
      </c>
      <c r="K58" s="40" t="str">
        <f>IF(J58="","",CONCATENATE(VLOOKUP(J55,NP,15,FALSE),"  ",VLOOKUP(J55,NP,16,FALSE)))</f>
        <v/>
      </c>
      <c r="L58" s="40"/>
      <c r="M58" s="128"/>
      <c r="N58" s="40"/>
      <c r="O58" s="40"/>
      <c r="P58" s="128"/>
      <c r="Q58" s="40"/>
      <c r="R58" s="42"/>
      <c r="Z58" s="42"/>
      <c r="AP58" s="42"/>
    </row>
    <row r="59" spans="1:50" ht="12" customHeight="1" x14ac:dyDescent="0.2">
      <c r="A59" s="122"/>
      <c r="B59" s="3"/>
      <c r="C59" s="2"/>
      <c r="D59" s="2"/>
      <c r="E59" s="144"/>
      <c r="F59" s="2"/>
      <c r="G59" s="2"/>
      <c r="H59" s="144"/>
      <c r="I59" s="53"/>
      <c r="J59" s="50"/>
      <c r="K59" s="54" t="str">
        <f>IF(J58="","",CONCATENATE(VLOOKUP(J55,NP,18,FALSE)," pts - ",VLOOKUP(J55,NP,21,FALSE)))</f>
        <v/>
      </c>
      <c r="L59" s="54"/>
      <c r="M59" s="142"/>
      <c r="N59" s="54"/>
      <c r="O59" s="54"/>
      <c r="P59" s="142"/>
      <c r="Q59" s="54"/>
      <c r="Z59" s="42"/>
      <c r="AP59" s="42"/>
    </row>
    <row r="60" spans="1:50" ht="12" customHeight="1" x14ac:dyDescent="0.2">
      <c r="A60" s="122">
        <v>14</v>
      </c>
      <c r="B60" s="39" t="str">
        <f>IF(VLOOKUP(B58,NP,14,FALSE)=0,"",VLOOKUP(B58,NP,14,FALSE))</f>
        <v/>
      </c>
      <c r="C60" s="40" t="str">
        <f>IF(B60="","",CONCATENATE(VLOOKUP(B58,NP,15,FALSE),"  ",VLOOKUP(B58,NP,16,FALSE)))</f>
        <v/>
      </c>
      <c r="D60" s="4"/>
      <c r="E60" s="143"/>
      <c r="F60" s="4"/>
      <c r="G60" s="4"/>
      <c r="H60" s="143"/>
      <c r="I60" s="5"/>
      <c r="J60" s="51"/>
      <c r="K60" s="41" t="str">
        <f>IF(J58="","",CONCATENATE(IF(VLOOKUP(B58,NP,23,FALSE)="","",IF(VLOOKUP(B58,NP,12,FALSE)=1,VLOOKUP(B58,NP,23,FALSE),-VLOOKUP(B58,NP,23,FALSE))),IF(VLOOKUP(B58,NP,24,FALSE)="","",CONCATENATE(" / ",IF(VLOOKUP(B58,NP,12,FALSE)=1,VLOOKUP(B58,NP,24,FALSE),-VLOOKUP(B58,NP,24,FALSE)))),IF(VLOOKUP(B58,NP,25,FALSE)="","",CONCATENATE(" / ",IF(VLOOKUP(B58,NP,12,FALSE)=1,VLOOKUP(B58,NP,25,FALSE),-VLOOKUP(B58,NP,25,FALSE)))),IF(VLOOKUP(B58,NP,26,FALSE)="","",CONCATENATE(" / ",IF(VLOOKUP(B58,NP,12,FALSE)=1,VLOOKUP(B58,NP,26,FALSE),-VLOOKUP(B58,NP,26,FALSE)))),IF(VLOOKUP(B58,NP,27,FALSE)="","",CONCATENATE(" / ",IF(VLOOKUP(B58,NP,12,FALSE)=1,VLOOKUP(B58,NP,27,FALSE),-VLOOKUP(B58,NP,27,FALSE)))),IF(VLOOKUP(B58,NP,28)="","",CONCATENATE(" / ",IF(VLOOKUP(B58,NP,12)=1,VLOOKUP(B58,NP,28),-VLOOKUP(B58,NP,28)))),IF(VLOOKUP(B58,NP,29)="","",CONCATENATE(" / ",IF(VLOOKUP(B58,NP,12)=1,VLOOKUP(B58,NP,29),-VLOOKUP(B58,NP,29))))))</f>
        <v/>
      </c>
      <c r="L60" s="41"/>
      <c r="M60" s="37"/>
      <c r="N60" s="41"/>
      <c r="O60" s="41"/>
      <c r="P60" s="37"/>
      <c r="Q60" s="41"/>
      <c r="Z60" s="126">
        <v>3</v>
      </c>
      <c r="AP60" s="42"/>
    </row>
    <row r="61" spans="1:50" ht="12" customHeight="1" x14ac:dyDescent="0.2">
      <c r="A61" s="122"/>
      <c r="B61" s="3"/>
      <c r="C61" s="41" t="str">
        <f>IF(B60="","",CONCATENATE(VLOOKUP(B58,NP,18,FALSE)," pts - ",VLOOKUP(B58,NP,21,FALSE)))</f>
        <v/>
      </c>
      <c r="D61" s="41"/>
      <c r="E61" s="37"/>
      <c r="F61" s="41"/>
      <c r="G61" s="41"/>
      <c r="H61" s="37"/>
      <c r="I61" s="41"/>
      <c r="J61" s="10"/>
      <c r="K61" s="55"/>
      <c r="L61" s="55"/>
      <c r="M61" s="131"/>
      <c r="N61" s="11"/>
      <c r="O61" s="11"/>
      <c r="P61" s="131"/>
      <c r="Q61" s="55"/>
      <c r="R61" s="56">
        <v>19</v>
      </c>
      <c r="S61" s="46" t="s">
        <v>90</v>
      </c>
      <c r="T61" s="46"/>
      <c r="U61" s="140" t="str">
        <f>IF(VLOOKUP(R61,NP,32,FALSE)="","",IF(VLOOKUP(R61,NP,32,FALSE)=0,"",VLOOKUP(R61,NP,32,FALSE)))</f>
        <v/>
      </c>
      <c r="V61" s="47" t="str">
        <f>IF(VLOOKUP(R61,NP,33,FALSE)="","",IF(VLOOKUP(R61,NP,34,FALSE)=2,"",VLOOKUP(R61,NP,34,FALSE)))</f>
        <v/>
      </c>
      <c r="W61" s="47"/>
      <c r="X61" s="136" t="str">
        <f>IF(VLOOKUP(R61,NP,33,FALSE)="","",IF(VLOOKUP(R61,NP,33,FALSE)=0,"",VLOOKUP(R61,NP,33,FALSE)))</f>
        <v xml:space="preserve"> </v>
      </c>
      <c r="Y61" s="48"/>
      <c r="Z61" s="49" t="str">
        <f>IF(VLOOKUP(Z73,NP,4,FALSE)=0,"",VLOOKUP(Z73,NP,4,FALSE))</f>
        <v/>
      </c>
      <c r="AA61" s="40" t="str">
        <f>IF(Z61="","",CONCATENATE(VLOOKUP(Z73,NP,5,FALSE),"  ",VLOOKUP(Z73,NP,6,FALSE)))</f>
        <v/>
      </c>
      <c r="AB61" s="40"/>
      <c r="AC61" s="128"/>
      <c r="AD61" s="40"/>
      <c r="AE61" s="40"/>
      <c r="AF61" s="128"/>
      <c r="AG61" s="40"/>
      <c r="AP61" s="42"/>
    </row>
    <row r="62" spans="1:50" ht="12" customHeight="1" x14ac:dyDescent="0.2">
      <c r="A62" s="122">
        <v>11</v>
      </c>
      <c r="B62" s="39" t="str">
        <f>IF(VLOOKUP(B64,NP,4,FALSE)=0,"",VLOOKUP(B64,NP,4,FALSE))</f>
        <v/>
      </c>
      <c r="C62" s="40" t="str">
        <f>IF(B62="","",CONCATENATE(VLOOKUP(B64,NP,5,FALSE),"  ",VLOOKUP(B64,NP,6,FALSE)))</f>
        <v/>
      </c>
      <c r="D62" s="40"/>
      <c r="E62" s="128"/>
      <c r="F62" s="40"/>
      <c r="G62" s="40"/>
      <c r="H62" s="128"/>
      <c r="I62" s="40"/>
      <c r="J62" s="6"/>
      <c r="K62" s="7"/>
      <c r="L62" s="7"/>
      <c r="M62" s="139"/>
      <c r="N62" s="7"/>
      <c r="O62" s="7"/>
      <c r="P62" s="139"/>
      <c r="Q62" s="8"/>
      <c r="Z62" s="50"/>
      <c r="AA62" s="41" t="str">
        <f>IF(Z61="","",CONCATENATE(VLOOKUP(Z73,NP,8,FALSE)," pts - ",VLOOKUP(Z73,NP,11,FALSE)))</f>
        <v/>
      </c>
      <c r="AB62" s="41"/>
      <c r="AC62" s="37"/>
      <c r="AD62" s="41"/>
      <c r="AE62" s="41"/>
      <c r="AF62" s="37"/>
      <c r="AG62" s="41"/>
      <c r="AH62" s="42"/>
      <c r="AP62" s="42"/>
    </row>
    <row r="63" spans="1:50" ht="12" customHeight="1" x14ac:dyDescent="0.2">
      <c r="A63" s="122"/>
      <c r="B63" s="38"/>
      <c r="C63" s="41" t="str">
        <f>IF(B62="","",CONCATENATE(VLOOKUP(B64,NP,8,FALSE)," pts - ",VLOOKUP(B64,NP,11,FALSE)))</f>
        <v/>
      </c>
      <c r="D63" s="41"/>
      <c r="E63" s="37"/>
      <c r="F63" s="41"/>
      <c r="G63" s="41"/>
      <c r="H63" s="37"/>
      <c r="I63" s="41"/>
      <c r="J63" s="9"/>
      <c r="K63" s="2"/>
      <c r="L63" s="7"/>
      <c r="M63" s="139"/>
      <c r="N63" s="7"/>
      <c r="O63" s="7"/>
      <c r="P63" s="139"/>
      <c r="Q63" s="8"/>
      <c r="Z63" s="51"/>
      <c r="AA63" s="41" t="str">
        <f>IF(Z61="","",CONCATENATE(IF(VLOOKUP(R61,NP,23,FALSE)="","",IF(VLOOKUP(R61,NP,12,FALSE)=1,VLOOKUP(R61,NP,23,FALSE),-VLOOKUP(R61,NP,23,FALSE))),IF(VLOOKUP(R61,NP,24,FALSE)="","",CONCATENATE(" / ",IF(VLOOKUP(R61,NP,12,FALSE)=1,VLOOKUP(R61,NP,24,FALSE),-VLOOKUP(R61,NP,24,FALSE)))),IF(VLOOKUP(R61,NP,25,FALSE)="","",CONCATENATE(" / ",IF(VLOOKUP(R61,NP,12,FALSE)=1,VLOOKUP(R61,NP,25,FALSE),-VLOOKUP(R61,NP,25,FALSE)))),IF(VLOOKUP(R61,NP,26,FALSE)="","",CONCATENATE(" / ",IF(VLOOKUP(R61,NP,12,FALSE)=1,VLOOKUP(R61,NP,26,FALSE),-VLOOKUP(R61,NP,26,FALSE)))),IF(VLOOKUP(R61,NP,27,FALSE)="","",CONCATENATE(" / ",IF(VLOOKUP(R61,NP,12,FALSE)=1,VLOOKUP(R61,NP,27,FALSE),-VLOOKUP(R61,NP,27,FALSE)))),IF(VLOOKUP(R61,NP,28)="","",CONCATENATE(" / ",IF(VLOOKUP(R61,NP,12)=1,VLOOKUP(R61,NP,28),-VLOOKUP(R61,NP,28)))),IF(VLOOKUP(R61,NP,29)="","",CONCATENATE(" / ",IF(VLOOKUP(R61,NP,12)=1,VLOOKUP(R61,NP,29),-VLOOKUP(R61,NP,29))))))</f>
        <v/>
      </c>
      <c r="AB63" s="41"/>
      <c r="AC63" s="37"/>
      <c r="AD63" s="41"/>
      <c r="AE63" s="41"/>
      <c r="AF63" s="37"/>
      <c r="AG63" s="41"/>
      <c r="AH63" s="42"/>
      <c r="AP63" s="42"/>
    </row>
    <row r="64" spans="1:50" ht="12" customHeight="1" x14ac:dyDescent="0.2">
      <c r="A64" s="122"/>
      <c r="B64" s="52">
        <v>6</v>
      </c>
      <c r="C64" s="46" t="s">
        <v>90</v>
      </c>
      <c r="D64" s="46"/>
      <c r="E64" s="140" t="str">
        <f>IF(VLOOKUP(B64,NP,32,FALSE)="","",IF(VLOOKUP(B64,NP,32,FALSE)=0,"",VLOOKUP(B64,NP,32,FALSE)))</f>
        <v/>
      </c>
      <c r="F64" s="47" t="str">
        <f>IF(VLOOKUP(B64,NP,33,FALSE)="","",IF(VLOOKUP(B64,NP,34,FALSE)=2,"",VLOOKUP(B64,NP,34,FALSE)))</f>
        <v/>
      </c>
      <c r="G64" s="47"/>
      <c r="H64" s="136" t="str">
        <f>IF(VLOOKUP(B64,NP,33,FALSE)="","",IF(VLOOKUP(B64,NP,33,FALSE)=0,"",VLOOKUP(B64,NP,33,FALSE)))</f>
        <v xml:space="preserve"> </v>
      </c>
      <c r="I64" s="48"/>
      <c r="J64" s="49" t="str">
        <f>IF(VLOOKUP(J67,NP,4,FALSE)=0,"",VLOOKUP(J67,NP,4,FALSE))</f>
        <v/>
      </c>
      <c r="K64" s="40" t="str">
        <f>IF(J64="","",CONCATENATE(VLOOKUP(J67,NP,5,FALSE),"  ",VLOOKUP(J67,NP,6,FALSE)))</f>
        <v/>
      </c>
      <c r="L64" s="40"/>
      <c r="M64" s="128"/>
      <c r="N64" s="40"/>
      <c r="O64" s="40"/>
      <c r="P64" s="128"/>
      <c r="Q64" s="40"/>
      <c r="Z64" s="42"/>
      <c r="AH64" s="42"/>
      <c r="AP64" s="42"/>
    </row>
    <row r="65" spans="1:50" ht="12" customHeight="1" x14ac:dyDescent="0.2">
      <c r="A65" s="122"/>
      <c r="B65" s="3"/>
      <c r="C65" s="2"/>
      <c r="D65" s="2"/>
      <c r="E65" s="144"/>
      <c r="F65" s="2"/>
      <c r="G65" s="2"/>
      <c r="H65" s="144"/>
      <c r="I65" s="53"/>
      <c r="J65" s="50"/>
      <c r="K65" s="41" t="str">
        <f>IF(J64="","",CONCATENATE(VLOOKUP(J67,NP,8,FALSE)," pts - ",VLOOKUP(J67,NP,11,FALSE)))</f>
        <v/>
      </c>
      <c r="L65" s="41"/>
      <c r="M65" s="37"/>
      <c r="N65" s="41"/>
      <c r="O65" s="41"/>
      <c r="P65" s="37"/>
      <c r="Q65" s="41"/>
      <c r="R65" s="42"/>
      <c r="Z65" s="42"/>
      <c r="AH65" s="42"/>
      <c r="AP65" s="42"/>
    </row>
    <row r="66" spans="1:50" ht="12" customHeight="1" x14ac:dyDescent="0.2">
      <c r="A66" s="122">
        <v>22</v>
      </c>
      <c r="B66" s="39" t="str">
        <f>IF(VLOOKUP(B64,NP,14,FALSE)=0,"",VLOOKUP(B64,NP,14,FALSE))</f>
        <v/>
      </c>
      <c r="C66" s="40" t="str">
        <f>IF(B66="","",CONCATENATE(VLOOKUP(B64,NP,15,FALSE),"  ",VLOOKUP(B64,NP,16,FALSE)))</f>
        <v/>
      </c>
      <c r="D66" s="4"/>
      <c r="E66" s="143"/>
      <c r="F66" s="4"/>
      <c r="G66" s="4"/>
      <c r="H66" s="143"/>
      <c r="I66" s="5"/>
      <c r="J66" s="51"/>
      <c r="K66" s="41" t="str">
        <f>IF(J64="","",CONCATENATE(IF(VLOOKUP(B64,NP,23,FALSE)="","",IF(VLOOKUP(B64,NP,12,FALSE)=1,VLOOKUP(B64,NP,23,FALSE),-VLOOKUP(B64,NP,23,FALSE))),IF(VLOOKUP(B64,NP,24,FALSE)="","",CONCATENATE(" / ",IF(VLOOKUP(B64,NP,12,FALSE)=1,VLOOKUP(B64,NP,24,FALSE),-VLOOKUP(B64,NP,24,FALSE)))),IF(VLOOKUP(B64,NP,25,FALSE)="","",CONCATENATE(" / ",IF(VLOOKUP(B64,NP,12,FALSE)=1,VLOOKUP(B64,NP,25,FALSE),-VLOOKUP(B64,NP,25,FALSE)))),IF(VLOOKUP(B64,NP,26,FALSE)="","",CONCATENATE(" / ",IF(VLOOKUP(B64,NP,12,FALSE)=1,VLOOKUP(B64,NP,26,FALSE),-VLOOKUP(B64,NP,26,FALSE)))),IF(VLOOKUP(B64,NP,27,FALSE)="","",CONCATENATE(" / ",IF(VLOOKUP(B64,NP,12,FALSE)=1,VLOOKUP(B64,NP,27,FALSE),-VLOOKUP(B64,NP,27,FALSE)))),IF(VLOOKUP(B64,NP,28)="","",CONCATENATE(" / ",IF(VLOOKUP(B64,NP,12)=1,VLOOKUP(B64,NP,28),-VLOOKUP(B64,NP,28)))),IF(VLOOKUP(B64,NP,29)="","",CONCATENATE(" / ",IF(VLOOKUP(B64,NP,12)=1,VLOOKUP(B64,NP,29),-VLOOKUP(B64,NP,29))))))</f>
        <v/>
      </c>
      <c r="L66" s="41"/>
      <c r="M66" s="37"/>
      <c r="N66" s="41"/>
      <c r="O66" s="41"/>
      <c r="P66" s="37"/>
      <c r="Q66" s="41"/>
      <c r="R66" s="42"/>
      <c r="S66" s="45"/>
      <c r="T66" s="45"/>
      <c r="U66" s="138"/>
      <c r="V66" s="45"/>
      <c r="W66" s="45"/>
      <c r="X66" s="138"/>
      <c r="Z66" s="42"/>
      <c r="AH66" s="42"/>
      <c r="AP66" s="42"/>
    </row>
    <row r="67" spans="1:50" ht="12" customHeight="1" x14ac:dyDescent="0.2">
      <c r="A67" s="122"/>
      <c r="B67" s="3"/>
      <c r="C67" s="41" t="str">
        <f>IF(B66="","",CONCATENATE(VLOOKUP(B64,NP,18,FALSE)," pts - ",VLOOKUP(B64,NP,21,FALSE)))</f>
        <v/>
      </c>
      <c r="D67" s="41"/>
      <c r="E67" s="37"/>
      <c r="F67" s="41"/>
      <c r="G67" s="41"/>
      <c r="H67" s="37"/>
      <c r="I67" s="41"/>
      <c r="J67" s="24">
        <v>14</v>
      </c>
      <c r="K67" s="46" t="s">
        <v>90</v>
      </c>
      <c r="L67" s="46"/>
      <c r="M67" s="140" t="str">
        <f>IF(VLOOKUP(J67,NP,32,FALSE)="","",IF(VLOOKUP(J67,NP,32,FALSE)=0,"",VLOOKUP(J67,NP,32,FALSE)))</f>
        <v/>
      </c>
      <c r="N67" s="47" t="str">
        <f>IF(VLOOKUP(J67,NP,33,FALSE)="","",IF(VLOOKUP(J67,NP,34,FALSE)=2,"",VLOOKUP(J67,NP,34,FALSE)))</f>
        <v/>
      </c>
      <c r="O67" s="47"/>
      <c r="P67" s="136" t="str">
        <f>IF(VLOOKUP(J67,NP,33,FALSE)="","",IF(VLOOKUP(J67,NP,33,FALSE)=0,"",VLOOKUP(J67,NP,33,FALSE)))</f>
        <v xml:space="preserve"> </v>
      </c>
      <c r="Q67" s="48"/>
      <c r="R67" s="49" t="str">
        <f>IF(VLOOKUP(R61,NP,14,FALSE)=0,"",VLOOKUP(R61,NP,14,FALSE))</f>
        <v/>
      </c>
      <c r="S67" s="40" t="str">
        <f>IF(R67="","",CONCATENATE(VLOOKUP(R61,NP,15,FALSE),"  ",VLOOKUP(R61,NP,16,FALSE)))</f>
        <v/>
      </c>
      <c r="T67" s="40"/>
      <c r="U67" s="128"/>
      <c r="V67" s="40"/>
      <c r="W67" s="40"/>
      <c r="X67" s="128"/>
      <c r="Y67" s="40"/>
      <c r="Z67" s="42"/>
      <c r="AH67" s="42"/>
      <c r="AP67" s="42"/>
    </row>
    <row r="68" spans="1:50" ht="12" customHeight="1" x14ac:dyDescent="0.2">
      <c r="A68" s="122"/>
      <c r="B68" s="27"/>
      <c r="C68" s="43"/>
      <c r="D68" s="43"/>
      <c r="E68" s="130"/>
      <c r="F68" s="43"/>
      <c r="G68" s="43"/>
      <c r="H68" s="130"/>
      <c r="I68" s="38"/>
      <c r="J68" s="27"/>
      <c r="K68" s="38"/>
      <c r="L68" s="38"/>
      <c r="M68" s="134"/>
      <c r="N68" s="38"/>
      <c r="O68" s="38"/>
      <c r="P68" s="134"/>
      <c r="R68" s="126">
        <v>6</v>
      </c>
      <c r="S68" s="54" t="str">
        <f>IF(R67="","",CONCATENATE(VLOOKUP(R61,NP,18,FALSE)," pts - ",VLOOKUP(R61,NP,21,FALSE)))</f>
        <v/>
      </c>
      <c r="T68" s="54"/>
      <c r="U68" s="142"/>
      <c r="V68" s="54"/>
      <c r="W68" s="54"/>
      <c r="X68" s="142"/>
      <c r="Y68" s="54"/>
      <c r="Z68" s="27"/>
      <c r="AA68" s="38"/>
      <c r="AB68" s="38"/>
      <c r="AC68" s="134"/>
      <c r="AD68" s="38"/>
      <c r="AE68" s="38"/>
      <c r="AF68" s="134"/>
      <c r="AG68" s="38"/>
      <c r="AH68" s="42"/>
      <c r="AP68" s="42"/>
    </row>
    <row r="69" spans="1:50" ht="12" customHeight="1" x14ac:dyDescent="0.2">
      <c r="A69" s="122"/>
      <c r="B69" s="38"/>
      <c r="C69" s="45"/>
      <c r="D69" s="45"/>
      <c r="E69" s="138"/>
      <c r="F69" s="45"/>
      <c r="G69" s="45"/>
      <c r="H69" s="138"/>
      <c r="J69" s="27"/>
      <c r="K69" s="38"/>
      <c r="L69" s="38"/>
      <c r="M69" s="134"/>
      <c r="N69" s="38"/>
      <c r="O69" s="38"/>
      <c r="P69" s="134"/>
      <c r="R69" s="51"/>
      <c r="S69" s="41" t="str">
        <f>IF(R67="","",CONCATENATE(IF(VLOOKUP(J67,NP,23,FALSE)="","",IF(VLOOKUP(J67,NP,12,FALSE)=1,VLOOKUP(J67,NP,23,FALSE),-VLOOKUP(J67,NP,23,FALSE))),IF(VLOOKUP(J67,NP,24,FALSE)="","",CONCATENATE(" / ",IF(VLOOKUP(J67,NP,12,FALSE)=1,VLOOKUP(J67,NP,24,FALSE),-VLOOKUP(J67,NP,24,FALSE)))),IF(VLOOKUP(J67,NP,25,FALSE)="","",CONCATENATE(" / ",IF(VLOOKUP(J67,NP,12,FALSE)=1,VLOOKUP(J67,NP,25,FALSE),-VLOOKUP(J67,NP,25,FALSE)))),IF(VLOOKUP(J67,NP,26,FALSE)="","",CONCATENATE(" / ",IF(VLOOKUP(J67,NP,12,FALSE)=1,VLOOKUP(J67,NP,26,FALSE),-VLOOKUP(J67,NP,26,FALSE)))),IF(VLOOKUP(J67,NP,27,FALSE)="","",CONCATENATE(" / ",IF(VLOOKUP(J67,NP,12,FALSE)=1,VLOOKUP(J67,NP,27,FALSE),-VLOOKUP(J67,NP,27,FALSE)))),IF(VLOOKUP(J67,NP,28)="","",CONCATENATE(" / ",IF(VLOOKUP(J67,NP,12)=1,VLOOKUP(J67,NP,28),-VLOOKUP(J67,NP,28)))),IF(VLOOKUP(J67,NP,29)="","",CONCATENATE(" / ",IF(VLOOKUP(J67,NP,12)=1,VLOOKUP(J67,NP,29),-VLOOKUP(J67,NP,29))))))</f>
        <v/>
      </c>
      <c r="T69" s="41"/>
      <c r="U69" s="37"/>
      <c r="V69" s="41"/>
      <c r="W69" s="41"/>
      <c r="X69" s="37"/>
      <c r="Y69" s="41"/>
      <c r="AH69" s="42"/>
      <c r="AP69" s="42"/>
    </row>
    <row r="70" spans="1:50" ht="12" customHeight="1" x14ac:dyDescent="0.2">
      <c r="A70" s="122"/>
      <c r="B70" s="38"/>
      <c r="D70" s="28"/>
      <c r="F70" s="28"/>
      <c r="G70" s="28"/>
      <c r="I70" s="123">
        <v>6</v>
      </c>
      <c r="J70" s="39" t="str">
        <f>IF(VLOOKUP(J67,NP,14,FALSE)=0,"",VLOOKUP(J67,NP,14,FALSE))</f>
        <v/>
      </c>
      <c r="K70" s="40" t="str">
        <f>IF(J70="","",CONCATENATE(VLOOKUP(J67,NP,15,FALSE),"  ",VLOOKUP(J67,NP,16,FALSE)))</f>
        <v/>
      </c>
      <c r="L70" s="40"/>
      <c r="M70" s="128"/>
      <c r="N70" s="40"/>
      <c r="O70" s="40"/>
      <c r="P70" s="128"/>
      <c r="Q70" s="57"/>
      <c r="R70" s="42"/>
      <c r="S70" s="44"/>
      <c r="T70" s="44"/>
      <c r="U70" s="35"/>
      <c r="V70" s="44"/>
      <c r="W70" s="44"/>
      <c r="X70" s="35"/>
      <c r="Y70" s="38"/>
      <c r="AH70" s="42"/>
      <c r="AP70" s="42"/>
    </row>
    <row r="71" spans="1:50" ht="12" customHeight="1" x14ac:dyDescent="0.2">
      <c r="A71" s="122"/>
      <c r="B71" s="38"/>
      <c r="C71" s="38"/>
      <c r="D71" s="38"/>
      <c r="E71" s="134"/>
      <c r="F71" s="38"/>
      <c r="G71" s="38"/>
      <c r="H71" s="134"/>
      <c r="J71" s="38"/>
      <c r="K71" s="41" t="str">
        <f>IF(J70="","",CONCATENATE(VLOOKUP(J67,NP,18,FALSE)," pts - ",VLOOKUP(J67,NP,21,FALSE)))</f>
        <v/>
      </c>
      <c r="L71" s="41"/>
      <c r="M71" s="37"/>
      <c r="N71" s="41"/>
      <c r="O71" s="41"/>
      <c r="P71" s="37"/>
      <c r="Q71" s="41"/>
      <c r="AH71" s="42"/>
      <c r="AP71" s="42"/>
    </row>
    <row r="72" spans="1:50" ht="12" customHeight="1" x14ac:dyDescent="0.2">
      <c r="A72" s="122"/>
      <c r="B72" s="27"/>
      <c r="C72" s="43"/>
      <c r="D72" s="43"/>
      <c r="E72" s="130"/>
      <c r="F72" s="43"/>
      <c r="G72" s="43"/>
      <c r="H72" s="130"/>
      <c r="I72" s="38"/>
      <c r="AH72" s="42"/>
      <c r="AP72" s="42"/>
    </row>
    <row r="73" spans="1:50" ht="12" customHeight="1" x14ac:dyDescent="0.2">
      <c r="A73" s="122"/>
      <c r="B73" s="27"/>
      <c r="C73" s="45"/>
      <c r="D73" s="45"/>
      <c r="E73" s="138"/>
      <c r="F73" s="45"/>
      <c r="G73" s="45"/>
      <c r="H73" s="138"/>
      <c r="Z73" s="56">
        <v>22</v>
      </c>
      <c r="AA73" s="46" t="s">
        <v>90</v>
      </c>
      <c r="AB73" s="46"/>
      <c r="AC73" s="140" t="str">
        <f>IF(VLOOKUP(Z73,NP,32,FALSE)="","",IF(VLOOKUP(Z73,NP,32,FALSE)=0,"",VLOOKUP(Z73,NP,32,FALSE)))</f>
        <v/>
      </c>
      <c r="AD73" s="47" t="str">
        <f>IF(VLOOKUP(Z73,NP,33,FALSE)="","",IF(VLOOKUP(Z73,NP,34,FALSE)=2,"",VLOOKUP(Z73,NP,34,FALSE)))</f>
        <v/>
      </c>
      <c r="AE73" s="47"/>
      <c r="AF73" s="136" t="str">
        <f>IF(VLOOKUP(Z73,NP,33,FALSE)="","",IF(VLOOKUP(Z73,NP,33,FALSE)=0,"",VLOOKUP(Z73,NP,33,FALSE)))</f>
        <v xml:space="preserve"> </v>
      </c>
      <c r="AG73" s="48"/>
      <c r="AH73" s="49" t="str">
        <f>IF(VLOOKUP(AH49,NP,14,FALSE)=0,"",VLOOKUP(AH49,NP,14,FALSE))</f>
        <v/>
      </c>
      <c r="AI73" s="40" t="str">
        <f>IF(AH73="","",CONCATENATE(VLOOKUP(AH49,NP,15,FALSE),"  ",VLOOKUP(AH49,NP,16,FALSE)))</f>
        <v/>
      </c>
      <c r="AJ73" s="40"/>
      <c r="AK73" s="128"/>
      <c r="AL73" s="40"/>
      <c r="AM73" s="40"/>
      <c r="AN73" s="128"/>
      <c r="AO73" s="40"/>
      <c r="AP73" s="42"/>
    </row>
    <row r="74" spans="1:50" ht="12" customHeight="1" x14ac:dyDescent="0.2">
      <c r="A74" s="122"/>
      <c r="B74" s="27"/>
      <c r="C74" s="43"/>
      <c r="D74" s="43"/>
      <c r="E74" s="130"/>
      <c r="F74" s="43"/>
      <c r="G74" s="43"/>
      <c r="H74" s="130"/>
      <c r="I74" s="38"/>
      <c r="AH74" s="126">
        <v>2</v>
      </c>
      <c r="AI74" s="41" t="str">
        <f>IF(AH73="","",CONCATENATE(VLOOKUP(AH49,NP,18,FALSE)," pts - ",VLOOKUP(AH49,NP,21,FALSE)))</f>
        <v/>
      </c>
      <c r="AJ74" s="41"/>
      <c r="AK74" s="37"/>
      <c r="AL74" s="41"/>
      <c r="AM74" s="41"/>
      <c r="AN74" s="37"/>
      <c r="AO74" s="41"/>
    </row>
    <row r="75" spans="1:50" ht="12" customHeight="1" x14ac:dyDescent="0.2">
      <c r="A75" s="122"/>
      <c r="B75" s="38"/>
      <c r="C75" s="45"/>
      <c r="D75" s="45"/>
      <c r="E75" s="138"/>
      <c r="F75" s="45"/>
      <c r="G75" s="45"/>
      <c r="H75" s="138"/>
      <c r="AH75" s="51"/>
      <c r="AI75" s="41" t="str">
        <f>IF(AH73="","",CONCATENATE(IF(VLOOKUP(Z73,NP,23,FALSE)="","",IF(VLOOKUP(Z73,NP,12,FALSE)=1,VLOOKUP(Z73,NP,23,FALSE),-VLOOKUP(Z73,NP,23,FALSE))),IF(VLOOKUP(Z73,NP,24,FALSE)="","",CONCATENATE("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AJ75" s="41"/>
      <c r="AK75" s="37"/>
      <c r="AL75" s="41"/>
      <c r="AM75" s="41"/>
      <c r="AN75" s="37"/>
      <c r="AO75" s="41"/>
      <c r="AX75" s="61"/>
    </row>
    <row r="76" spans="1:50" ht="12" customHeight="1" x14ac:dyDescent="0.2">
      <c r="A76" s="122"/>
      <c r="B76" s="38"/>
      <c r="D76" s="28"/>
      <c r="F76" s="28"/>
      <c r="G76" s="28"/>
      <c r="I76" s="123">
        <v>7</v>
      </c>
      <c r="J76" s="39" t="str">
        <f>IF(VLOOKUP(J79,NP,4,FALSE)=0,"",VLOOKUP(J79,NP,4,FALSE))</f>
        <v/>
      </c>
      <c r="K76" s="40" t="str">
        <f>IF(J76="","",CONCATENATE(VLOOKUP(J79,NP,5,FALSE),"  ",VLOOKUP(J79,NP,6,FALSE)))</f>
        <v/>
      </c>
      <c r="L76" s="40"/>
      <c r="M76" s="128"/>
      <c r="N76" s="40"/>
      <c r="O76" s="40"/>
      <c r="P76" s="128"/>
      <c r="Q76" s="40"/>
      <c r="AH76" s="62"/>
      <c r="AI76" s="63"/>
    </row>
    <row r="77" spans="1:50" ht="12" customHeight="1" x14ac:dyDescent="0.2">
      <c r="A77" s="122"/>
      <c r="B77" s="38"/>
      <c r="C77" s="38"/>
      <c r="D77" s="38"/>
      <c r="E77" s="134"/>
      <c r="F77" s="38"/>
      <c r="G77" s="38"/>
      <c r="H77" s="134"/>
      <c r="J77" s="38"/>
      <c r="K77" s="41" t="str">
        <f>IF(J76="","",CONCATENATE(VLOOKUP(J79,NP,8,FALSE)," pts - ",VLOOKUP(J79,NP,11,FALSE)))</f>
        <v/>
      </c>
      <c r="L77" s="41"/>
      <c r="M77" s="37"/>
      <c r="N77" s="41"/>
      <c r="O77" s="41"/>
      <c r="P77" s="37"/>
      <c r="Q77" s="41"/>
      <c r="R77" s="42"/>
      <c r="AH77" s="42"/>
      <c r="AI77" s="64"/>
      <c r="AJ77" s="65"/>
      <c r="AK77" s="129"/>
      <c r="AL77" s="65"/>
      <c r="AM77" s="65"/>
      <c r="AN77" s="129"/>
      <c r="AO77" s="65"/>
      <c r="AP77" s="39" t="str">
        <f>IF(AND(VLOOKUP(AH49,NP,12,FALSE)=0,VLOOKUP(AH49,NP,22,FALSE)=0),"",IF(VLOOKUP(AH49,NP,12,FALSE)=0,VLOOKUP(AH49,NP,4,FALSE),IF(VLOOKUP(AH49,NP,22,FALSE)=0,VLOOKUP(AH49,NP,14,FALSE),"")))</f>
        <v/>
      </c>
      <c r="AQ77" s="40" t="str">
        <f>IF(AP77="","",IF(VLOOKUP(AH49,NP,12,FALSE)=0,CONCATENATE(VLOOKUP(AH49,NP,5,FALSE),"  ",VLOOKUP(AH49,NP,6,FALSE)),IF(VLOOKUP(AH49,NP,22,FALSE)=0,CONCATENATE(VLOOKUP(AH49,NP,15,FALSE),"  ",VLOOKUP(AH49,NP,16,FALSE)),"")))</f>
        <v/>
      </c>
      <c r="AR77" s="40"/>
      <c r="AS77" s="40"/>
      <c r="AT77" s="40"/>
      <c r="AU77" s="40"/>
      <c r="AV77" s="40"/>
      <c r="AW77" s="40"/>
      <c r="AX77" s="60" t="s">
        <v>14</v>
      </c>
    </row>
    <row r="78" spans="1:50" ht="12" customHeight="1" x14ac:dyDescent="0.2">
      <c r="A78" s="122"/>
      <c r="B78" s="27"/>
      <c r="C78" s="43"/>
      <c r="D78" s="43"/>
      <c r="E78" s="130"/>
      <c r="F78" s="43"/>
      <c r="G78" s="43"/>
      <c r="H78" s="130"/>
      <c r="I78" s="38"/>
      <c r="J78" s="27"/>
      <c r="K78" s="44"/>
      <c r="L78" s="44"/>
      <c r="M78" s="35"/>
      <c r="N78" s="44"/>
      <c r="O78" s="44"/>
      <c r="P78" s="35"/>
      <c r="R78" s="126">
        <v>7</v>
      </c>
      <c r="AH78" s="42"/>
      <c r="AP78" s="38"/>
      <c r="AQ78" s="41" t="str">
        <f>IF(AP77="","",IF(VLOOKUP(AH49,NP,12,FALSE)=0,CONCATENATE(VLOOKUP(AH49,NP,8,FALSE)," pts - ",VLOOKUP(AH49,NP,11,FALSE)),IF(VLOOKUP(AH49,NP,22,FALSE)=0,CONCATENATE(VLOOKUP(AH49,NP,18,FALSE)," pts - ",VLOOKUP(AH49,NP,21,FALSE)),"")))</f>
        <v/>
      </c>
      <c r="AR78" s="41"/>
      <c r="AS78" s="41"/>
      <c r="AT78" s="41"/>
      <c r="AU78" s="41"/>
      <c r="AV78" s="41"/>
      <c r="AW78" s="41"/>
    </row>
    <row r="79" spans="1:50" ht="12" customHeight="1" x14ac:dyDescent="0.2">
      <c r="A79" s="122"/>
      <c r="B79" s="27"/>
      <c r="C79" s="45"/>
      <c r="D79" s="45"/>
      <c r="E79" s="138"/>
      <c r="F79" s="45"/>
      <c r="G79" s="45"/>
      <c r="H79" s="138"/>
      <c r="J79" s="24">
        <v>15</v>
      </c>
      <c r="K79" s="46" t="s">
        <v>90</v>
      </c>
      <c r="L79" s="46"/>
      <c r="M79" s="140" t="str">
        <f>IF(VLOOKUP(J79,NP,32,FALSE)="","",IF(VLOOKUP(J79,NP,32,FALSE)=0,"",VLOOKUP(J79,NP,32,FALSE)))</f>
        <v/>
      </c>
      <c r="N79" s="47" t="str">
        <f>IF(VLOOKUP(J79,NP,33,FALSE)="","",IF(VLOOKUP(J79,NP,34,FALSE)=2,"",VLOOKUP(J79,NP,34,FALSE)))</f>
        <v/>
      </c>
      <c r="O79" s="47"/>
      <c r="P79" s="136" t="str">
        <f>IF(VLOOKUP(J79,NP,33,FALSE)="","",IF(VLOOKUP(J79,NP,33,FALSE)=0,"",VLOOKUP(J79,NP,33,FALSE)))</f>
        <v xml:space="preserve"> </v>
      </c>
      <c r="Q79" s="48"/>
      <c r="R79" s="49" t="str">
        <f>IF(VLOOKUP(R85,NP,4,FALSE)=0,"",VLOOKUP(R85,NP,4,FALSE))</f>
        <v/>
      </c>
      <c r="S79" s="40" t="str">
        <f>IF(R79="","",CONCATENATE(VLOOKUP(R85,NP,5,FALSE),"  ",VLOOKUP(R85,NP,6,FALSE)))</f>
        <v/>
      </c>
      <c r="T79" s="40"/>
      <c r="U79" s="128"/>
      <c r="V79" s="40"/>
      <c r="W79" s="40"/>
      <c r="X79" s="128"/>
      <c r="Y79" s="40"/>
      <c r="AH79" s="42"/>
    </row>
    <row r="80" spans="1:50" ht="12" customHeight="1" x14ac:dyDescent="0.2">
      <c r="A80" s="122">
        <v>23</v>
      </c>
      <c r="B80" s="39" t="str">
        <f>IF(VLOOKUP(B82,NP,4,FALSE)=0,"",VLOOKUP(B82,NP,4,FALSE))</f>
        <v/>
      </c>
      <c r="C80" s="40" t="str">
        <f>IF(B80="","",CONCATENATE(VLOOKUP(B82,NP,5,FALSE),"  ",VLOOKUP(B82,NP,6,FALSE)))</f>
        <v/>
      </c>
      <c r="D80" s="40"/>
      <c r="E80" s="128"/>
      <c r="F80" s="40"/>
      <c r="G80" s="40"/>
      <c r="H80" s="128"/>
      <c r="I80" s="40"/>
      <c r="J80" s="6"/>
      <c r="K80" s="7"/>
      <c r="L80" s="7"/>
      <c r="M80" s="139"/>
      <c r="N80" s="7"/>
      <c r="O80" s="7"/>
      <c r="P80" s="139"/>
      <c r="Q80" s="8"/>
      <c r="R80" s="50"/>
      <c r="S80" s="41" t="str">
        <f>IF(R79="","",CONCATENATE(VLOOKUP(R85,NP,8,FALSE)," pts - ",VLOOKUP(R85,NP,11,FALSE)))</f>
        <v/>
      </c>
      <c r="T80" s="41"/>
      <c r="U80" s="37"/>
      <c r="V80" s="41"/>
      <c r="W80" s="41"/>
      <c r="X80" s="37"/>
      <c r="Y80" s="41"/>
      <c r="Z80" s="42"/>
      <c r="AH80" s="42"/>
    </row>
    <row r="81" spans="1:49" ht="12" customHeight="1" x14ac:dyDescent="0.2">
      <c r="A81" s="122"/>
      <c r="B81" s="38"/>
      <c r="C81" s="41" t="str">
        <f>IF(B80="","",CONCATENATE(VLOOKUP(B82,NP,8,FALSE)," pts - ",VLOOKUP(B82,NP,11,FALSE)))</f>
        <v/>
      </c>
      <c r="D81" s="41"/>
      <c r="E81" s="37"/>
      <c r="F81" s="41"/>
      <c r="G81" s="41"/>
      <c r="H81" s="37"/>
      <c r="I81" s="41"/>
      <c r="J81" s="9"/>
      <c r="K81" s="2"/>
      <c r="L81" s="7"/>
      <c r="M81" s="139"/>
      <c r="N81" s="7"/>
      <c r="O81" s="7"/>
      <c r="P81" s="139"/>
      <c r="Q81" s="8"/>
      <c r="R81" s="51"/>
      <c r="S81" s="41" t="str">
        <f>IF(R79="","",CONCATENATE(IF(VLOOKUP(J79,NP,23,FALSE)="","",IF(VLOOKUP(J79,NP,12,FALSE)=1,VLOOKUP(J79,NP,23,FALSE),-VLOOKUP(J79,NP,23,FALSE))),IF(VLOOKUP(J79,NP,24,FALSE)="","",CONCATENATE(" / ",IF(VLOOKUP(J79,NP,12,FALSE)=1,VLOOKUP(J79,NP,24,FALSE),-VLOOKUP(J79,NP,24,FALSE)))),IF(VLOOKUP(J79,NP,25,FALSE)="","",CONCATENATE(" / ",IF(VLOOKUP(J79,NP,12,FALSE)=1,VLOOKUP(J79,NP,25,FALSE),-VLOOKUP(J79,NP,25,FALSE)))),IF(VLOOKUP(J79,NP,26,FALSE)="","",CONCATENATE(" / ",IF(VLOOKUP(J79,NP,12,FALSE)=1,VLOOKUP(J79,NP,26,FALSE),-VLOOKUP(J79,NP,26,FALSE)))),IF(VLOOKUP(J79,NP,27,FALSE)="","",CONCATENATE(" / ",IF(VLOOKUP(J79,NP,12,FALSE)=1,VLOOKUP(J79,NP,27,FALSE),-VLOOKUP(J79,NP,27,FALSE)))),IF(VLOOKUP(J79,NP,28)="","",CONCATENATE(" / ",IF(VLOOKUP(J79,NP,12)=1,VLOOKUP(J79,NP,28),-VLOOKUP(J79,NP,28)))),IF(VLOOKUP(J79,NP,29)="","",CONCATENATE(" / ",IF(VLOOKUP(J79,NP,12)=1,VLOOKUP(J79,NP,29),-VLOOKUP(J79,NP,29))))))</f>
        <v/>
      </c>
      <c r="T81" s="41"/>
      <c r="U81" s="37"/>
      <c r="V81" s="41"/>
      <c r="W81" s="41"/>
      <c r="X81" s="37"/>
      <c r="Y81" s="41"/>
      <c r="Z81" s="42"/>
      <c r="AH81" s="42"/>
    </row>
    <row r="82" spans="1:49" ht="12" customHeight="1" x14ac:dyDescent="0.2">
      <c r="A82" s="122"/>
      <c r="B82" s="52">
        <v>7</v>
      </c>
      <c r="C82" s="46" t="s">
        <v>90</v>
      </c>
      <c r="D82" s="46"/>
      <c r="E82" s="140" t="str">
        <f>IF(VLOOKUP(B82,NP,32,FALSE)="","",IF(VLOOKUP(B82,NP,32,FALSE)=0,"",VLOOKUP(B82,NP,32,FALSE)))</f>
        <v/>
      </c>
      <c r="F82" s="47" t="str">
        <f>IF(VLOOKUP(B82,NP,33,FALSE)="","",IF(VLOOKUP(B82,NP,34,FALSE)=2,"",VLOOKUP(B82,NP,34,FALSE)))</f>
        <v/>
      </c>
      <c r="G82" s="47"/>
      <c r="H82" s="136" t="str">
        <f>IF(VLOOKUP(B82,NP,33,FALSE)="","",IF(VLOOKUP(B82,NP,33,FALSE)=0,"",VLOOKUP(B82,NP,33,FALSE)))</f>
        <v xml:space="preserve"> </v>
      </c>
      <c r="I82" s="48"/>
      <c r="J82" s="49" t="str">
        <f>IF(VLOOKUP(J79,NP,14,FALSE)=0,"",VLOOKUP(J79,NP,14,FALSE))</f>
        <v/>
      </c>
      <c r="K82" s="40" t="str">
        <f>IF(J82="","",CONCATENATE(VLOOKUP(J79,NP,15,FALSE),"  ",VLOOKUP(J79,NP,16,FALSE)))</f>
        <v/>
      </c>
      <c r="L82" s="40"/>
      <c r="M82" s="128"/>
      <c r="N82" s="40"/>
      <c r="O82" s="40"/>
      <c r="P82" s="128"/>
      <c r="Q82" s="40"/>
      <c r="R82" s="42"/>
      <c r="Z82" s="42"/>
      <c r="AH82" s="42"/>
    </row>
    <row r="83" spans="1:49" ht="12" customHeight="1" x14ac:dyDescent="0.2">
      <c r="A83" s="122"/>
      <c r="B83" s="3"/>
      <c r="C83" s="2"/>
      <c r="D83" s="2"/>
      <c r="E83" s="144"/>
      <c r="F83" s="2"/>
      <c r="G83" s="2"/>
      <c r="H83" s="144"/>
      <c r="I83" s="53"/>
      <c r="J83" s="50"/>
      <c r="K83" s="54" t="str">
        <f>IF(J82="","",CONCATENATE(VLOOKUP(J79,NP,18,FALSE)," pts - ",VLOOKUP(J79,NP,21,FALSE)))</f>
        <v/>
      </c>
      <c r="L83" s="54"/>
      <c r="M83" s="142"/>
      <c r="N83" s="54"/>
      <c r="O83" s="54"/>
      <c r="P83" s="142"/>
      <c r="Q83" s="54"/>
      <c r="Z83" s="42"/>
      <c r="AH83" s="42"/>
    </row>
    <row r="84" spans="1:49" ht="12" customHeight="1" x14ac:dyDescent="0.2">
      <c r="A84" s="122">
        <v>10</v>
      </c>
      <c r="B84" s="39" t="str">
        <f>IF(VLOOKUP(B82,NP,14,FALSE)=0,"",VLOOKUP(B82,NP,14,FALSE))</f>
        <v/>
      </c>
      <c r="C84" s="40" t="str">
        <f>IF(B84="","",CONCATENATE(VLOOKUP(B82,NP,15,FALSE),"  ",VLOOKUP(B82,NP,16,FALSE)))</f>
        <v/>
      </c>
      <c r="D84" s="4"/>
      <c r="E84" s="143"/>
      <c r="F84" s="4"/>
      <c r="G84" s="4"/>
      <c r="H84" s="143"/>
      <c r="I84" s="5"/>
      <c r="J84" s="51"/>
      <c r="K84" s="41" t="str">
        <f>IF(J82="","",CONCATENATE(IF(VLOOKUP(B82,NP,23,FALSE)="","",IF(VLOOKUP(B82,NP,12,FALSE)=1,VLOOKUP(B82,NP,23,FALSE),-VLOOKUP(B82,NP,23,FALSE))),IF(VLOOKUP(B82,NP,24,FALSE)="","",CONCATENATE(" / ",IF(VLOOKUP(B82,NP,12,FALSE)=1,VLOOKUP(B82,NP,24,FALSE),-VLOOKUP(B82,NP,24,FALSE)))),IF(VLOOKUP(B82,NP,25,FALSE)="","",CONCATENATE(" / ",IF(VLOOKUP(B82,NP,12,FALSE)=1,VLOOKUP(B82,NP,25,FALSE),-VLOOKUP(B82,NP,25,FALSE)))),IF(VLOOKUP(B82,NP,26,FALSE)="","",CONCATENATE(" / ",IF(VLOOKUP(B82,NP,12,FALSE)=1,VLOOKUP(B82,NP,26,FALSE),-VLOOKUP(B82,NP,26,FALSE)))),IF(VLOOKUP(B82,NP,27,FALSE)="","",CONCATENATE(" / ",IF(VLOOKUP(B82,NP,12,FALSE)=1,VLOOKUP(B82,NP,27,FALSE),-VLOOKUP(B82,NP,27,FALSE)))),IF(VLOOKUP(B82,NP,28)="","",CONCATENATE(" / ",IF(VLOOKUP(B82,NP,12)=1,VLOOKUP(B82,NP,28),-VLOOKUP(B82,NP,28)))),IF(VLOOKUP(B82,NP,29)="","",CONCATENATE(" / ",IF(VLOOKUP(B82,NP,12)=1,VLOOKUP(B82,NP,29),-VLOOKUP(B82,NP,29))))))</f>
        <v/>
      </c>
      <c r="L84" s="41"/>
      <c r="M84" s="37"/>
      <c r="N84" s="41"/>
      <c r="O84" s="41"/>
      <c r="P84" s="37"/>
      <c r="Q84" s="41"/>
      <c r="Z84" s="42"/>
      <c r="AH84" s="42"/>
    </row>
    <row r="85" spans="1:49" ht="12" customHeight="1" x14ac:dyDescent="0.2">
      <c r="A85" s="122"/>
      <c r="B85" s="3"/>
      <c r="C85" s="41" t="str">
        <f>IF(B84="","",CONCATENATE(VLOOKUP(B82,NP,18,FALSE)," pts - ",VLOOKUP(B82,NP,21,FALSE)))</f>
        <v/>
      </c>
      <c r="D85" s="41"/>
      <c r="E85" s="37"/>
      <c r="F85" s="41"/>
      <c r="G85" s="41"/>
      <c r="H85" s="37"/>
      <c r="I85" s="41"/>
      <c r="J85" s="10"/>
      <c r="K85" s="55"/>
      <c r="L85" s="55"/>
      <c r="M85" s="131"/>
      <c r="N85" s="11"/>
      <c r="O85" s="11"/>
      <c r="P85" s="131"/>
      <c r="Q85" s="55"/>
      <c r="R85" s="56">
        <v>20</v>
      </c>
      <c r="S85" s="46" t="s">
        <v>90</v>
      </c>
      <c r="T85" s="46"/>
      <c r="U85" s="140" t="str">
        <f>IF(VLOOKUP(R85,NP,32,FALSE)="","",IF(VLOOKUP(R85,NP,32,FALSE)=0,"",VLOOKUP(R85,NP,32,FALSE)))</f>
        <v/>
      </c>
      <c r="V85" s="47" t="str">
        <f>IF(VLOOKUP(R85,NP,33,FALSE)="","",IF(VLOOKUP(R85,NP,34,FALSE)=2,"",VLOOKUP(R85,NP,34,FALSE)))</f>
        <v/>
      </c>
      <c r="W85" s="47"/>
      <c r="X85" s="136" t="str">
        <f>IF(VLOOKUP(R85,NP,33,FALSE)="","",IF(VLOOKUP(R85,NP,33,FALSE)=0,"",VLOOKUP(R85,NP,33,FALSE)))</f>
        <v xml:space="preserve"> </v>
      </c>
      <c r="Y85" s="48"/>
      <c r="Z85" s="49" t="str">
        <f>IF(VLOOKUP(Z73,NP,14,FALSE)=0,"",VLOOKUP(Z73,NP,14,FALSE))</f>
        <v/>
      </c>
      <c r="AA85" s="40" t="str">
        <f>IF(Z85="","",CONCATENATE(VLOOKUP(Z73,NP,15,FALSE),"  ",VLOOKUP(Z73,NP,16,FALSE)))</f>
        <v/>
      </c>
      <c r="AB85" s="40"/>
      <c r="AC85" s="128"/>
      <c r="AD85" s="40"/>
      <c r="AE85" s="40"/>
      <c r="AF85" s="128"/>
      <c r="AG85" s="40"/>
      <c r="AH85" s="42"/>
    </row>
    <row r="86" spans="1:49" ht="12" customHeight="1" x14ac:dyDescent="0.2">
      <c r="A86" s="122">
        <v>15</v>
      </c>
      <c r="B86" s="39" t="str">
        <f>IF(VLOOKUP(B88,NP,4,FALSE)=0,"",VLOOKUP(B88,NP,4,FALSE))</f>
        <v/>
      </c>
      <c r="C86" s="40" t="str">
        <f>IF(B86="","",CONCATENATE(VLOOKUP(B88,NP,5,FALSE),"  ",VLOOKUP(B88,NP,6,FALSE)))</f>
        <v/>
      </c>
      <c r="D86" s="40"/>
      <c r="E86" s="128"/>
      <c r="F86" s="40"/>
      <c r="G86" s="40"/>
      <c r="H86" s="128"/>
      <c r="I86" s="40"/>
      <c r="J86" s="6"/>
      <c r="K86" s="7"/>
      <c r="L86" s="7"/>
      <c r="M86" s="139"/>
      <c r="N86" s="7"/>
      <c r="O86" s="7"/>
      <c r="P86" s="139"/>
      <c r="Q86" s="8"/>
      <c r="Z86" s="126">
        <v>2</v>
      </c>
      <c r="AA86" s="54" t="str">
        <f>IF(Z85="","",CONCATENATE(VLOOKUP(Z73,NP,18,FALSE)," pts - ",VLOOKUP(Z73,NP,21,FALSE)))</f>
        <v/>
      </c>
      <c r="AB86" s="54"/>
      <c r="AC86" s="142"/>
      <c r="AD86" s="54"/>
      <c r="AE86" s="54"/>
      <c r="AF86" s="142"/>
      <c r="AG86" s="54"/>
    </row>
    <row r="87" spans="1:49" ht="12" customHeight="1" thickBot="1" x14ac:dyDescent="0.25">
      <c r="A87" s="122"/>
      <c r="B87" s="38"/>
      <c r="C87" s="41" t="str">
        <f>IF(B86="","",CONCATENATE(VLOOKUP(B88,NP,8,FALSE)," pts - ",VLOOKUP(B88,NP,11,FALSE)))</f>
        <v/>
      </c>
      <c r="D87" s="41"/>
      <c r="E87" s="37"/>
      <c r="F87" s="41"/>
      <c r="G87" s="41"/>
      <c r="H87" s="37"/>
      <c r="I87" s="41"/>
      <c r="J87" s="9"/>
      <c r="K87" s="2"/>
      <c r="L87" s="7"/>
      <c r="M87" s="139"/>
      <c r="N87" s="7"/>
      <c r="O87" s="7"/>
      <c r="P87" s="139"/>
      <c r="Q87" s="8"/>
      <c r="Z87" s="51"/>
      <c r="AA87" s="41" t="str">
        <f>IF(Z85="","",CONCATENATE(IF(VLOOKUP(R85,NP,23,FALSE)="","",IF(VLOOKUP(R85,NP,12,FALSE)=1,VLOOKUP(R85,NP,23,FALSE),-VLOOKUP(R85,NP,23,FALSE))),IF(VLOOKUP(R85,NP,24,FALSE)="","",CONCATENATE(" / ",IF(VLOOKUP(R85,NP,12,FALSE)=1,VLOOKUP(R85,NP,24,FALSE),-VLOOKUP(R85,NP,24,FALSE)))),IF(VLOOKUP(R85,NP,25,FALSE)="","",CONCATENATE(" / ",IF(VLOOKUP(R85,NP,12,FALSE)=1,VLOOKUP(R85,NP,25,FALSE),-VLOOKUP(R85,NP,25,FALSE)))),IF(VLOOKUP(R85,NP,26,FALSE)="","",CONCATENATE(" / ",IF(VLOOKUP(R85,NP,12,FALSE)=1,VLOOKUP(R85,NP,26,FALSE),-VLOOKUP(R85,NP,26,FALSE)))),IF(VLOOKUP(R85,NP,27,FALSE)="","",CONCATENATE(" / ",IF(VLOOKUP(R85,NP,12,FALSE)=1,VLOOKUP(R85,NP,27,FALSE),-VLOOKUP(R85,NP,27,FALSE)))),IF(VLOOKUP(R85,NP,28)="","",CONCATENATE(" / ",IF(VLOOKUP(R85,NP,12)=1,VLOOKUP(R85,NP,28),-VLOOKUP(R85,NP,28)))),IF(VLOOKUP(R85,NP,29)="","",CONCATENATE(" / ",IF(VLOOKUP(R85,NP,12)=1,VLOOKUP(R85,NP,29),-VLOOKUP(R85,NP,29))))))</f>
        <v/>
      </c>
      <c r="AB87" s="41"/>
      <c r="AC87" s="37"/>
      <c r="AD87" s="41"/>
      <c r="AE87" s="41"/>
      <c r="AF87" s="37"/>
      <c r="AG87" s="41"/>
    </row>
    <row r="88" spans="1:49" ht="12" customHeight="1" x14ac:dyDescent="0.2">
      <c r="A88" s="122"/>
      <c r="B88" s="52">
        <v>8</v>
      </c>
      <c r="C88" s="46" t="s">
        <v>90</v>
      </c>
      <c r="D88" s="46"/>
      <c r="E88" s="140" t="str">
        <f>IF(VLOOKUP(B88,NP,32,FALSE)="","",IF(VLOOKUP(B88,NP,32,FALSE)=0,"",VLOOKUP(B88,NP,32,FALSE)))</f>
        <v/>
      </c>
      <c r="F88" s="47" t="str">
        <f>IF(VLOOKUP(B88,NP,33,FALSE)="","",IF(VLOOKUP(B88,NP,34,FALSE)=2,"",VLOOKUP(B88,NP,34,FALSE)))</f>
        <v/>
      </c>
      <c r="G88" s="47"/>
      <c r="H88" s="136" t="str">
        <f>IF(VLOOKUP(B88,NP,33,FALSE)="","",IF(VLOOKUP(B88,NP,33,FALSE)=0,"",VLOOKUP(B88,NP,33,FALSE)))</f>
        <v xml:space="preserve"> </v>
      </c>
      <c r="I88" s="48"/>
      <c r="J88" s="49" t="str">
        <f>IF(VLOOKUP(J91,NP,4,FALSE)=0,"",VLOOKUP(J91,NP,4,FALSE))</f>
        <v/>
      </c>
      <c r="K88" s="40" t="str">
        <f>IF(J88="","",CONCATENATE(VLOOKUP(J91,NP,5,FALSE),"  ",VLOOKUP(J91,NP,6,FALSE)))</f>
        <v/>
      </c>
      <c r="L88" s="40"/>
      <c r="M88" s="128"/>
      <c r="N88" s="40"/>
      <c r="O88" s="40"/>
      <c r="P88" s="128"/>
      <c r="Q88" s="40"/>
      <c r="Z88" s="42"/>
      <c r="AA88" s="63"/>
      <c r="AH88" s="66"/>
      <c r="AI88" s="12"/>
      <c r="AJ88" s="13"/>
      <c r="AK88" s="147"/>
      <c r="AL88" s="13"/>
      <c r="AM88" s="13"/>
      <c r="AN88" s="147"/>
      <c r="AO88" s="12"/>
      <c r="AP88" s="13"/>
      <c r="AQ88" s="13"/>
      <c r="AR88" s="13"/>
      <c r="AS88" s="14"/>
      <c r="AT88" s="14"/>
      <c r="AU88" s="14"/>
      <c r="AV88" s="14"/>
      <c r="AW88" s="15"/>
    </row>
    <row r="89" spans="1:49" ht="12" customHeight="1" x14ac:dyDescent="0.2">
      <c r="A89" s="122"/>
      <c r="B89" s="3"/>
      <c r="C89" s="2"/>
      <c r="D89" s="2"/>
      <c r="E89" s="144"/>
      <c r="F89" s="2"/>
      <c r="G89" s="2"/>
      <c r="H89" s="144"/>
      <c r="I89" s="53"/>
      <c r="J89" s="50"/>
      <c r="K89" s="41" t="str">
        <f>IF(J88="","",CONCATENATE(VLOOKUP(J91,NP,8,FALSE)," pts - ",VLOOKUP(J91,NP,11,FALSE)))</f>
        <v/>
      </c>
      <c r="L89" s="41"/>
      <c r="M89" s="37"/>
      <c r="N89" s="41"/>
      <c r="O89" s="41"/>
      <c r="P89" s="37"/>
      <c r="Q89" s="41"/>
      <c r="R89" s="42"/>
      <c r="Z89" s="42"/>
      <c r="AA89" s="63"/>
      <c r="AH89" s="67" t="s">
        <v>2</v>
      </c>
      <c r="AI89" s="7"/>
      <c r="AJ89" s="8"/>
      <c r="AL89" s="337" t="str">
        <f>IF('Liste des parties'!$AH$3&lt;10000,Date,'Liste des parties'!$AH$3)</f>
        <v>14/11/2024</v>
      </c>
      <c r="AM89" s="337"/>
      <c r="AN89" s="337"/>
      <c r="AO89" s="337"/>
      <c r="AP89" s="337"/>
      <c r="AQ89" s="337"/>
      <c r="AR89" s="337"/>
      <c r="AS89" s="337"/>
      <c r="AT89" s="337"/>
      <c r="AU89" s="337"/>
      <c r="AV89" s="337"/>
      <c r="AW89" s="338"/>
    </row>
    <row r="90" spans="1:49" ht="12" customHeight="1" x14ac:dyDescent="0.2">
      <c r="A90" s="122">
        <v>18</v>
      </c>
      <c r="B90" s="39" t="str">
        <f>IF(VLOOKUP(B88,NP,14,FALSE)=0,"",VLOOKUP(B88,NP,14,FALSE))</f>
        <v/>
      </c>
      <c r="C90" s="40" t="str">
        <f>IF(B90="","",CONCATENATE(VLOOKUP(B88,NP,15,FALSE),"  ",VLOOKUP(B88,NP,16,FALSE)))</f>
        <v/>
      </c>
      <c r="D90" s="4"/>
      <c r="E90" s="143"/>
      <c r="F90" s="4"/>
      <c r="G90" s="4"/>
      <c r="H90" s="143"/>
      <c r="I90" s="5"/>
      <c r="J90" s="51"/>
      <c r="K90" s="41" t="str">
        <f>IF(J88="","",CONCATENATE(IF(VLOOKUP(B88,NP,23,FALSE)="","",IF(VLOOKUP(B88,NP,12,FALSE)=1,VLOOKUP(B88,NP,23,FALSE),-VLOOKUP(B88,NP,23,FALSE))),IF(VLOOKUP(B88,NP,24,FALSE)="","",CONCATENATE(" / ",IF(VLOOKUP(B88,NP,12,FALSE)=1,VLOOKUP(B88,NP,24,FALSE),-VLOOKUP(B88,NP,24,FALSE)))),IF(VLOOKUP(B88,NP,25,FALSE)="","",CONCATENATE(" / ",IF(VLOOKUP(B88,NP,12,FALSE)=1,VLOOKUP(B88,NP,25,FALSE),-VLOOKUP(B88,NP,25,FALSE)))),IF(VLOOKUP(B88,NP,26,FALSE)="","",CONCATENATE(" / ",IF(VLOOKUP(B88,NP,12,FALSE)=1,VLOOKUP(B88,NP,26,FALSE),-VLOOKUP(B88,NP,26,FALSE)))),IF(VLOOKUP(B88,NP,27,FALSE)="","",CONCATENATE(" / ",IF(VLOOKUP(B88,NP,12,FALSE)=1,VLOOKUP(B88,NP,27,FALSE),-VLOOKUP(B88,NP,27,FALSE)))),IF(VLOOKUP(B88,NP,28)="","",CONCATENATE(" / ",IF(VLOOKUP(B88,NP,12)=1,VLOOKUP(B88,NP,28),-VLOOKUP(B88,NP,28)))),IF(VLOOKUP(B88,NP,29)="","",CONCATENATE(" / ",IF(VLOOKUP(B88,NP,12)=1,VLOOKUP(B88,NP,29),-VLOOKUP(B88,NP,29))))))</f>
        <v/>
      </c>
      <c r="L90" s="41"/>
      <c r="M90" s="37"/>
      <c r="N90" s="41"/>
      <c r="O90" s="41"/>
      <c r="P90" s="37"/>
      <c r="Q90" s="41"/>
      <c r="R90" s="42"/>
      <c r="S90" s="45"/>
      <c r="T90" s="45"/>
      <c r="U90" s="138"/>
      <c r="V90" s="45"/>
      <c r="W90" s="45"/>
      <c r="X90" s="138"/>
      <c r="Z90" s="42"/>
      <c r="AA90" s="63"/>
      <c r="AH90" s="68"/>
      <c r="AI90" s="7"/>
      <c r="AJ90" s="8"/>
      <c r="AK90" s="156"/>
      <c r="AL90" s="16"/>
      <c r="AM90" s="16"/>
      <c r="AN90" s="156"/>
      <c r="AO90" s="6"/>
      <c r="AP90" s="53"/>
      <c r="AQ90" s="53"/>
      <c r="AR90" s="53"/>
      <c r="AS90" s="18"/>
      <c r="AT90" s="18"/>
      <c r="AU90" s="18"/>
      <c r="AV90" s="18"/>
      <c r="AW90" s="17"/>
    </row>
    <row r="91" spans="1:49" ht="12" customHeight="1" x14ac:dyDescent="0.2">
      <c r="B91" s="3"/>
      <c r="C91" s="41" t="str">
        <f>IF(B90="","",CONCATENATE(VLOOKUP(B88,NP,18,FALSE)," pts - ",VLOOKUP(B88,NP,21,FALSE)))</f>
        <v/>
      </c>
      <c r="D91" s="41"/>
      <c r="E91" s="37"/>
      <c r="F91" s="41"/>
      <c r="G91" s="41"/>
      <c r="H91" s="37"/>
      <c r="I91" s="41"/>
      <c r="J91" s="24">
        <v>16</v>
      </c>
      <c r="K91" s="46" t="s">
        <v>90</v>
      </c>
      <c r="L91" s="46"/>
      <c r="M91" s="140" t="str">
        <f>IF(VLOOKUP(J91,NP,32,FALSE)="","",IF(VLOOKUP(J91,NP,32,FALSE)=0,"",VLOOKUP(J91,NP,32,FALSE)))</f>
        <v/>
      </c>
      <c r="N91" s="47" t="str">
        <f>IF(VLOOKUP(J91,NP,33,FALSE)="","",IF(VLOOKUP(J91,NP,34,FALSE)=2,"",VLOOKUP(J91,NP,34,FALSE)))</f>
        <v/>
      </c>
      <c r="O91" s="47"/>
      <c r="P91" s="136" t="str">
        <f>IF(VLOOKUP(J91,NP,33,FALSE)="","",IF(VLOOKUP(J91,NP,33,FALSE)=0,"",VLOOKUP(J91,NP,33,FALSE)))</f>
        <v xml:space="preserve"> </v>
      </c>
      <c r="Q91" s="48"/>
      <c r="R91" s="49" t="str">
        <f>IF(VLOOKUP(R85,NP,14,FALSE)=0,"",VLOOKUP(R85,NP,14,FALSE))</f>
        <v/>
      </c>
      <c r="S91" s="40" t="str">
        <f>IF(R91="","",CONCATENATE(VLOOKUP(R85,NP,15,FALSE),"  ",VLOOKUP(R85,NP,16,FALSE)))</f>
        <v/>
      </c>
      <c r="T91" s="40"/>
      <c r="U91" s="128"/>
      <c r="V91" s="40"/>
      <c r="W91" s="40"/>
      <c r="X91" s="128"/>
      <c r="Y91" s="40"/>
      <c r="Z91" s="42"/>
      <c r="AA91" s="63"/>
      <c r="AH91" s="69" t="s">
        <v>99</v>
      </c>
      <c r="AI91" s="7"/>
      <c r="AJ91" s="8"/>
      <c r="AK91" s="156"/>
      <c r="AL91" s="335" t="str">
        <f>'Liste des parties'!$AD$2</f>
        <v>SPIDD V2</v>
      </c>
      <c r="AM91" s="335"/>
      <c r="AN91" s="335"/>
      <c r="AO91" s="335"/>
      <c r="AP91" s="335"/>
      <c r="AQ91" s="335"/>
      <c r="AR91" s="335"/>
      <c r="AS91" s="335"/>
      <c r="AT91" s="335"/>
      <c r="AU91" s="335"/>
      <c r="AV91" s="335"/>
      <c r="AW91" s="336"/>
    </row>
    <row r="92" spans="1:49" ht="12" customHeight="1" x14ac:dyDescent="0.2">
      <c r="B92" s="27"/>
      <c r="C92" s="43"/>
      <c r="D92" s="43"/>
      <c r="E92" s="130"/>
      <c r="F92" s="43"/>
      <c r="G92" s="43"/>
      <c r="H92" s="130"/>
      <c r="I92" s="38"/>
      <c r="J92" s="27"/>
      <c r="K92" s="38"/>
      <c r="L92" s="38"/>
      <c r="M92" s="134"/>
      <c r="N92" s="38"/>
      <c r="O92" s="38"/>
      <c r="P92" s="134"/>
      <c r="R92" s="126">
        <v>2</v>
      </c>
      <c r="S92" s="54" t="str">
        <f>IF(R91="","",CONCATENATE(VLOOKUP(R85,NP,18,FALSE)," pts - ",VLOOKUP(R85,NP,21,FALSE)))</f>
        <v/>
      </c>
      <c r="T92" s="54"/>
      <c r="U92" s="142"/>
      <c r="V92" s="54"/>
      <c r="W92" s="54"/>
      <c r="X92" s="142"/>
      <c r="Y92" s="54"/>
      <c r="AA92" s="63"/>
      <c r="AB92" s="38"/>
      <c r="AC92" s="134"/>
      <c r="AD92" s="38"/>
      <c r="AE92" s="38"/>
      <c r="AF92" s="134"/>
      <c r="AG92" s="38"/>
      <c r="AH92" s="67"/>
      <c r="AI92" s="7"/>
      <c r="AJ92" s="8"/>
      <c r="AK92" s="148"/>
      <c r="AL92" s="8"/>
      <c r="AM92" s="8"/>
      <c r="AN92" s="148"/>
      <c r="AO92" s="6"/>
      <c r="AP92" s="8"/>
      <c r="AQ92" s="8"/>
      <c r="AR92" s="8"/>
      <c r="AS92" s="16"/>
      <c r="AT92" s="16"/>
      <c r="AU92" s="16"/>
      <c r="AV92" s="16"/>
      <c r="AW92" s="17"/>
    </row>
    <row r="93" spans="1:49" ht="12" customHeight="1" x14ac:dyDescent="0.2">
      <c r="C93" s="70"/>
      <c r="D93" s="45"/>
      <c r="E93" s="138"/>
      <c r="F93" s="45"/>
      <c r="G93" s="45"/>
      <c r="H93" s="138"/>
      <c r="J93" s="27"/>
      <c r="K93" s="38"/>
      <c r="L93" s="38"/>
      <c r="M93" s="134"/>
      <c r="N93" s="38"/>
      <c r="O93" s="38"/>
      <c r="P93" s="134"/>
      <c r="R93" s="51"/>
      <c r="S93" s="41" t="str">
        <f>IF(R91="","",CONCATENATE(IF(VLOOKUP(J91,NP,23,FALSE)="","",IF(VLOOKUP(J91,NP,12,FALSE)=1,VLOOKUP(J91,NP,23,FALSE),-VLOOKUP(J91,NP,23,FALSE))),IF(VLOOKUP(J91,NP,24,FALSE)="","",CONCATENATE(" / ",IF(VLOOKUP(J91,NP,12,FALSE)=1,VLOOKUP(J91,NP,24,FALSE),-VLOOKUP(J91,NP,24,FALSE)))),IF(VLOOKUP(J91,NP,25,FALSE)="","",CONCATENATE(" / ",IF(VLOOKUP(J91,NP,12,FALSE)=1,VLOOKUP(J91,NP,25,FALSE),-VLOOKUP(J91,NP,25,FALSE)))),IF(VLOOKUP(J91,NP,26,FALSE)="","",CONCATENATE(" / ",IF(VLOOKUP(J91,NP,12,FALSE)=1,VLOOKUP(J91,NP,26,FALSE),-VLOOKUP(J91,NP,26,FALSE)))),IF(VLOOKUP(J91,NP,27,FALSE)="","",CONCATENATE(" / ",IF(VLOOKUP(J91,NP,12,FALSE)=1,VLOOKUP(J91,NP,27,FALSE),-VLOOKUP(J91,NP,27,FALSE)))),IF(VLOOKUP(J91,NP,28)="","",CONCATENATE(" / ",IF(VLOOKUP(J91,NP,12)=1,VLOOKUP(J91,NP,28),-VLOOKUP(J91,NP,28)))),IF(VLOOKUP(J91,NP,29)="","",CONCATENATE(" / ",IF(VLOOKUP(J91,NP,12)=1,VLOOKUP(J91,NP,29),-VLOOKUP(J91,NP,29))))))</f>
        <v/>
      </c>
      <c r="T93" s="41"/>
      <c r="U93" s="37"/>
      <c r="V93" s="41"/>
      <c r="W93" s="41"/>
      <c r="X93" s="37"/>
      <c r="Y93" s="41"/>
      <c r="AA93" s="63"/>
      <c r="AH93" s="67" t="s">
        <v>100</v>
      </c>
      <c r="AI93" s="6"/>
      <c r="AJ93" s="53"/>
      <c r="AK93" s="131"/>
      <c r="AL93" s="339" t="str">
        <f>'Liste des parties'!$AE$2</f>
        <v>40_12G2I-12J-2 gr x 6-CI</v>
      </c>
      <c r="AM93" s="339"/>
      <c r="AN93" s="339"/>
      <c r="AO93" s="339"/>
      <c r="AP93" s="339"/>
      <c r="AQ93" s="339"/>
      <c r="AR93" s="339"/>
      <c r="AS93" s="339"/>
      <c r="AT93" s="339"/>
      <c r="AU93" s="339"/>
      <c r="AV93" s="339"/>
      <c r="AW93" s="340"/>
    </row>
    <row r="94" spans="1:49" ht="12" customHeight="1" thickBot="1" x14ac:dyDescent="0.25">
      <c r="C94" s="70"/>
      <c r="D94" s="28"/>
      <c r="F94" s="28"/>
      <c r="G94" s="28"/>
      <c r="I94" s="123">
        <v>2</v>
      </c>
      <c r="J94" s="39" t="str">
        <f>IF(VLOOKUP(J91,NP,14,FALSE)=0,"",VLOOKUP(J91,NP,14,FALSE))</f>
        <v/>
      </c>
      <c r="K94" s="40" t="str">
        <f>IF(J94="","",CONCATENATE(VLOOKUP(J91,NP,15,FALSE),"  ",VLOOKUP(J91,NP,16,FALSE)))</f>
        <v/>
      </c>
      <c r="L94" s="40"/>
      <c r="M94" s="128"/>
      <c r="N94" s="40"/>
      <c r="O94" s="40"/>
      <c r="P94" s="128"/>
      <c r="Q94" s="57"/>
      <c r="S94" s="70"/>
      <c r="T94" s="44"/>
      <c r="U94" s="35"/>
      <c r="V94" s="44"/>
      <c r="W94" s="44"/>
      <c r="X94" s="35"/>
      <c r="Y94" s="38"/>
      <c r="AA94" s="63"/>
      <c r="AB94" s="71"/>
      <c r="AC94" s="155"/>
      <c r="AD94" s="71"/>
      <c r="AE94" s="71"/>
      <c r="AF94" s="155"/>
      <c r="AG94" s="71"/>
      <c r="AH94" s="72"/>
      <c r="AI94" s="19"/>
      <c r="AJ94" s="20"/>
      <c r="AK94" s="149"/>
      <c r="AL94" s="20"/>
      <c r="AM94" s="20"/>
      <c r="AN94" s="149"/>
      <c r="AO94" s="19"/>
      <c r="AP94" s="20"/>
      <c r="AQ94" s="20"/>
      <c r="AR94" s="20"/>
      <c r="AS94" s="21"/>
      <c r="AT94" s="21"/>
      <c r="AU94" s="21"/>
      <c r="AV94" s="21"/>
      <c r="AW94" s="22"/>
    </row>
    <row r="95" spans="1:49" ht="12" customHeight="1" x14ac:dyDescent="0.2">
      <c r="C95" s="70"/>
      <c r="D95" s="38"/>
      <c r="E95" s="134"/>
      <c r="F95" s="38"/>
      <c r="G95" s="38"/>
      <c r="H95" s="134"/>
      <c r="J95" s="38"/>
      <c r="K95" s="41" t="str">
        <f>IF(J94="","",CONCATENATE(VLOOKUP(J91,NP,18,FALSE)," pts - ",VLOOKUP(J91,NP,21,FALSE)))</f>
        <v/>
      </c>
      <c r="L95" s="41"/>
      <c r="M95" s="37"/>
      <c r="N95" s="41"/>
      <c r="O95" s="41"/>
      <c r="P95" s="37"/>
      <c r="Q95" s="41"/>
      <c r="S95" s="70"/>
      <c r="AA95" s="63"/>
      <c r="AB95" s="71"/>
      <c r="AC95" s="155"/>
      <c r="AD95" s="71"/>
      <c r="AE95" s="71"/>
      <c r="AF95" s="155"/>
      <c r="AG95" s="71"/>
      <c r="AH95" s="71"/>
      <c r="AI95" s="71"/>
      <c r="AJ95" s="71"/>
      <c r="AK95" s="155"/>
      <c r="AL95" s="71"/>
      <c r="AM95" s="71"/>
      <c r="AN95" s="155"/>
      <c r="AO95" s="71"/>
      <c r="AP95" s="71"/>
      <c r="AQ95" s="71"/>
      <c r="AR95" s="71"/>
      <c r="AS95" s="71"/>
      <c r="AT95" s="71"/>
      <c r="AU95" s="71"/>
      <c r="AV95" s="71"/>
    </row>
    <row r="96" spans="1:49" ht="12" customHeight="1" x14ac:dyDescent="0.2">
      <c r="C96" s="70"/>
      <c r="D96" s="43"/>
      <c r="E96" s="130"/>
      <c r="F96" s="43"/>
      <c r="G96" s="43"/>
      <c r="H96" s="130"/>
      <c r="I96" s="38"/>
      <c r="K96" s="70"/>
      <c r="S96" s="70"/>
      <c r="AA96" s="70"/>
      <c r="AQ96" s="73"/>
      <c r="AR96" s="73"/>
      <c r="AS96" s="73"/>
      <c r="AT96" s="73"/>
      <c r="AU96" s="73"/>
      <c r="AV96" s="73"/>
    </row>
    <row r="97" spans="2:50" ht="12" customHeight="1" x14ac:dyDescent="0.25">
      <c r="B97" s="27"/>
      <c r="C97" s="74"/>
      <c r="D97" s="45"/>
      <c r="E97" s="138"/>
      <c r="F97" s="45"/>
      <c r="G97" s="45"/>
      <c r="H97" s="138"/>
      <c r="K97" s="70"/>
      <c r="R97" s="27"/>
      <c r="S97" s="75"/>
      <c r="T97" s="38"/>
      <c r="U97" s="134"/>
      <c r="V97" s="38"/>
      <c r="W97" s="38"/>
      <c r="X97" s="134"/>
      <c r="Y97" s="38"/>
      <c r="Z97" s="27"/>
      <c r="AA97" s="75"/>
      <c r="AB97" s="38"/>
      <c r="AC97" s="134"/>
      <c r="AD97" s="38"/>
      <c r="AE97" s="38"/>
      <c r="AF97" s="134"/>
      <c r="AG97" s="38"/>
      <c r="AH97" s="76"/>
      <c r="AI97" s="77"/>
      <c r="AJ97" s="77"/>
      <c r="AK97" s="77"/>
      <c r="AL97" s="77"/>
      <c r="AM97" s="77"/>
      <c r="AN97" s="77"/>
      <c r="AO97" s="78"/>
      <c r="AP97" s="27"/>
      <c r="AQ97" s="79"/>
      <c r="AR97" s="79"/>
      <c r="AS97" s="79"/>
      <c r="AT97" s="79"/>
      <c r="AU97" s="79"/>
      <c r="AV97" s="79"/>
      <c r="AW97" s="38"/>
      <c r="AX97" s="80"/>
    </row>
    <row r="98" spans="2:50" ht="12" customHeight="1" x14ac:dyDescent="0.25">
      <c r="B98" s="27"/>
      <c r="C98" s="74"/>
      <c r="D98" s="45"/>
      <c r="E98" s="138"/>
      <c r="F98" s="45"/>
      <c r="G98" s="45"/>
      <c r="H98" s="138"/>
      <c r="K98" s="70"/>
      <c r="R98" s="27"/>
      <c r="S98" s="75"/>
      <c r="T98" s="38"/>
      <c r="U98" s="134"/>
      <c r="V98" s="38"/>
      <c r="W98" s="38"/>
      <c r="X98" s="134"/>
      <c r="Y98" s="38"/>
      <c r="Z98" s="27"/>
      <c r="AA98" s="75"/>
      <c r="AB98" s="38"/>
      <c r="AC98" s="134"/>
      <c r="AD98" s="38"/>
      <c r="AE98" s="38"/>
      <c r="AF98" s="134"/>
      <c r="AG98" s="38"/>
      <c r="AH98" s="81"/>
      <c r="AI98" s="82"/>
      <c r="AJ98" s="82"/>
      <c r="AK98" s="82"/>
      <c r="AL98" s="82"/>
      <c r="AM98" s="82"/>
      <c r="AN98" s="82"/>
      <c r="AO98" s="82"/>
      <c r="AP98" s="27"/>
      <c r="AQ98" s="79"/>
      <c r="AR98" s="79"/>
      <c r="AS98" s="79"/>
      <c r="AT98" s="79"/>
      <c r="AU98" s="79"/>
      <c r="AV98" s="79"/>
      <c r="AW98" s="38"/>
      <c r="AX98" s="80"/>
    </row>
    <row r="99" spans="2:50" ht="12" customHeight="1" x14ac:dyDescent="0.2">
      <c r="B99" s="27"/>
      <c r="C99" s="74"/>
      <c r="D99" s="43"/>
      <c r="E99" s="130"/>
      <c r="F99" s="43"/>
      <c r="G99" s="43"/>
      <c r="H99" s="130"/>
      <c r="I99" s="38"/>
      <c r="K99" s="70"/>
      <c r="R99" s="27"/>
      <c r="S99" s="83"/>
      <c r="T99" s="45"/>
      <c r="U99" s="138"/>
      <c r="V99" s="45"/>
      <c r="W99" s="45"/>
      <c r="X99" s="138"/>
      <c r="Y99" s="38"/>
      <c r="Z99" s="27"/>
      <c r="AA99" s="75"/>
      <c r="AB99" s="38"/>
      <c r="AC99" s="134"/>
      <c r="AD99" s="38"/>
      <c r="AE99" s="38"/>
      <c r="AF99" s="134"/>
      <c r="AG99" s="38"/>
      <c r="AH99" s="37" t="s">
        <v>3</v>
      </c>
      <c r="AI99" s="37"/>
      <c r="AJ99" s="37"/>
      <c r="AK99" s="37"/>
      <c r="AL99" s="37"/>
      <c r="AM99" s="37"/>
      <c r="AN99" s="37"/>
      <c r="AO99" s="37"/>
      <c r="AP99" s="27"/>
      <c r="AQ99" s="38"/>
      <c r="AR99" s="38"/>
      <c r="AS99" s="38"/>
      <c r="AT99" s="38"/>
      <c r="AU99" s="38"/>
      <c r="AV99" s="38"/>
      <c r="AW99" s="38"/>
      <c r="AX99" s="80"/>
    </row>
    <row r="100" spans="2:50" ht="12" customHeight="1" x14ac:dyDescent="0.2">
      <c r="B100" s="27"/>
      <c r="C100" s="74"/>
      <c r="D100" s="45"/>
      <c r="E100" s="138"/>
      <c r="F100" s="45"/>
      <c r="G100" s="45"/>
      <c r="H100" s="138"/>
      <c r="K100" s="70"/>
      <c r="R100" s="27"/>
      <c r="S100" s="84"/>
      <c r="T100" s="44"/>
      <c r="U100" s="35"/>
      <c r="V100" s="44"/>
      <c r="W100" s="44"/>
      <c r="X100" s="35"/>
      <c r="Y100" s="38"/>
      <c r="Z100" s="27"/>
      <c r="AA100" s="83"/>
      <c r="AB100" s="45"/>
      <c r="AC100" s="138"/>
      <c r="AD100" s="45"/>
      <c r="AE100" s="45"/>
      <c r="AF100" s="138"/>
      <c r="AG100" s="38"/>
      <c r="AH100" s="27"/>
      <c r="AI100" s="38"/>
      <c r="AJ100" s="38"/>
      <c r="AK100" s="134"/>
      <c r="AL100" s="38"/>
      <c r="AM100" s="38"/>
      <c r="AN100" s="134"/>
      <c r="AO100" s="38"/>
      <c r="AP100" s="38"/>
      <c r="AQ100" s="38"/>
      <c r="AR100" s="38"/>
      <c r="AS100" s="38"/>
      <c r="AT100" s="38"/>
      <c r="AU100" s="38"/>
      <c r="AV100" s="38"/>
      <c r="AW100" s="38"/>
      <c r="AX100" s="80"/>
    </row>
    <row r="101" spans="2:50" ht="12" customHeight="1" x14ac:dyDescent="0.2">
      <c r="B101" s="27"/>
      <c r="C101" s="74"/>
      <c r="D101" s="79"/>
      <c r="E101" s="79"/>
      <c r="F101" s="79"/>
      <c r="G101" s="79"/>
      <c r="H101" s="79"/>
      <c r="J101" s="27"/>
      <c r="K101" s="74"/>
      <c r="L101" s="43"/>
      <c r="M101" s="130"/>
      <c r="N101" s="43"/>
      <c r="O101" s="43"/>
      <c r="P101" s="130"/>
      <c r="Q101" s="38"/>
      <c r="R101" s="27"/>
      <c r="S101" s="85"/>
      <c r="T101" s="79"/>
      <c r="U101" s="79"/>
      <c r="V101" s="79"/>
      <c r="W101" s="79"/>
      <c r="X101" s="79"/>
      <c r="Y101" s="38"/>
      <c r="Z101" s="27"/>
      <c r="AA101" s="64"/>
      <c r="AB101" s="65"/>
      <c r="AC101" s="129"/>
      <c r="AD101" s="65"/>
      <c r="AE101" s="65"/>
      <c r="AF101" s="129"/>
      <c r="AG101" s="123">
        <v>4</v>
      </c>
      <c r="AH101" s="39" t="str">
        <f>IF(AND(VLOOKUP(Z25,NP,12,FALSE)=0,VLOOKUP(Z25,NP,22,FALSE)=0),"",IF(VLOOKUP(Z25,NP,12,FALSE)=0,VLOOKUP(Z25,NP,4,FALSE),IF(VLOOKUP(Z25,NP,22,FALSE)=0,VLOOKUP(Z25,NP,14,FALSE),"")))</f>
        <v/>
      </c>
      <c r="AI101" s="40" t="str">
        <f>IF(AH101="","",IF(VLOOKUP(Z25,NP,12,FALSE)=0,CONCATENATE(VLOOKUP(Z25,NP,5,FALSE),"  ",VLOOKUP(Z25,NP,6,FALSE)),IF(VLOOKUP(Z25,NP,22,FALSE)=0,CONCATENATE(VLOOKUP(Z25,NP,15,FALSE),"  ",VLOOKUP(Z25,NP,16,FALSE)),"")))</f>
        <v/>
      </c>
      <c r="AJ101" s="40"/>
      <c r="AK101" s="128"/>
      <c r="AL101" s="40"/>
      <c r="AM101" s="40"/>
      <c r="AN101" s="128"/>
      <c r="AO101" s="40"/>
      <c r="AP101" s="27"/>
      <c r="AQ101" s="38"/>
      <c r="AR101" s="38"/>
      <c r="AS101" s="38"/>
      <c r="AT101" s="38"/>
      <c r="AU101" s="38"/>
      <c r="AV101" s="38"/>
      <c r="AW101" s="38"/>
      <c r="AX101" s="80"/>
    </row>
    <row r="102" spans="2:50" ht="12" customHeight="1" x14ac:dyDescent="0.2">
      <c r="B102" s="27"/>
      <c r="C102" s="74"/>
      <c r="D102" s="38"/>
      <c r="E102" s="134"/>
      <c r="F102" s="38"/>
      <c r="G102" s="38"/>
      <c r="H102" s="134"/>
      <c r="J102" s="38"/>
      <c r="K102" s="83"/>
      <c r="L102" s="45"/>
      <c r="M102" s="138"/>
      <c r="N102" s="45"/>
      <c r="O102" s="45"/>
      <c r="P102" s="138"/>
      <c r="R102" s="27"/>
      <c r="S102" s="75"/>
      <c r="T102" s="38"/>
      <c r="U102" s="134"/>
      <c r="V102" s="38"/>
      <c r="W102" s="38"/>
      <c r="X102" s="134"/>
      <c r="Y102" s="38"/>
      <c r="Z102" s="27"/>
      <c r="AA102" s="87"/>
      <c r="AB102" s="88"/>
      <c r="AC102" s="130"/>
      <c r="AD102" s="88"/>
      <c r="AE102" s="88"/>
      <c r="AF102" s="130"/>
      <c r="AG102" s="38"/>
      <c r="AH102" s="38"/>
      <c r="AI102" s="41" t="str">
        <f>IF(AH101="","",IF(VLOOKUP(Z25,NP,12,FALSE)=0,CONCATENATE(VLOOKUP(Z25,NP,8,FALSE)," pts - ",VLOOKUP(Z25,NP,11,FALSE)),IF(VLOOKUP(Z25,NP,22,FALSE)=0,CONCATENATE(VLOOKUP(Z25,NP,18,FALSE)," pts - ",VLOOKUP(Z25,NP,21,FALSE)),"")))</f>
        <v/>
      </c>
      <c r="AJ102" s="41"/>
      <c r="AK102" s="37"/>
      <c r="AL102" s="41"/>
      <c r="AM102" s="41"/>
      <c r="AN102" s="37"/>
      <c r="AO102" s="41"/>
      <c r="AP102" s="51"/>
      <c r="AQ102" s="38"/>
      <c r="AR102" s="38"/>
      <c r="AS102" s="38"/>
      <c r="AT102" s="38"/>
      <c r="AU102" s="38"/>
      <c r="AV102" s="38"/>
      <c r="AW102" s="38"/>
      <c r="AX102" s="80"/>
    </row>
    <row r="103" spans="2:50" ht="12" customHeight="1" x14ac:dyDescent="0.2">
      <c r="B103" s="27"/>
      <c r="C103" s="74"/>
      <c r="D103" s="43"/>
      <c r="E103" s="130"/>
      <c r="F103" s="43"/>
      <c r="G103" s="43"/>
      <c r="H103" s="130"/>
      <c r="I103" s="38"/>
      <c r="J103" s="27"/>
      <c r="K103" s="84"/>
      <c r="L103" s="44"/>
      <c r="M103" s="35"/>
      <c r="N103" s="44"/>
      <c r="O103" s="44"/>
      <c r="P103" s="35"/>
      <c r="R103" s="27"/>
      <c r="S103" s="83"/>
      <c r="T103" s="45"/>
      <c r="U103" s="138"/>
      <c r="V103" s="45"/>
      <c r="W103" s="45"/>
      <c r="X103" s="138"/>
      <c r="Y103" s="38"/>
      <c r="Z103" s="27"/>
      <c r="AA103" s="84"/>
      <c r="AB103" s="44"/>
      <c r="AC103" s="35"/>
      <c r="AD103" s="44"/>
      <c r="AE103" s="44"/>
      <c r="AF103" s="35"/>
      <c r="AG103" s="38"/>
      <c r="AH103" s="24">
        <v>24</v>
      </c>
      <c r="AI103" s="46" t="s">
        <v>90</v>
      </c>
      <c r="AJ103" s="46"/>
      <c r="AK103" s="140" t="str">
        <f>IF(VLOOKUP(AH103,NP,32,FALSE)="","",IF(VLOOKUP(AH103,NP,32,FALSE)=0,"",VLOOKUP(AH103,NP,32,FALSE)))</f>
        <v/>
      </c>
      <c r="AL103" s="47" t="str">
        <f>IF(VLOOKUP(AH103,NP,33,FALSE)="","",IF(VLOOKUP(AH103,NP,34,FALSE)=2,"",VLOOKUP(AH103,NP,34,FALSE)))</f>
        <v/>
      </c>
      <c r="AM103" s="47"/>
      <c r="AN103" s="136" t="str">
        <f>IF(VLOOKUP(AH103,NP,33,FALSE)="","",IF(VLOOKUP(AH103,NP,33,FALSE)=0,"",VLOOKUP(AH103,NP,33,FALSE)))</f>
        <v xml:space="preserve"> </v>
      </c>
      <c r="AO103" s="48"/>
      <c r="AP103" s="49" t="str">
        <f>IF(VLOOKUP(AH103,NP,12,FALSE)=1,VLOOKUP(AH103,NP,4,FALSE),IF(VLOOKUP(AH103,NP,22,FALSE)=1,VLOOKUP(AH103,NP,14,FALSE),""))</f>
        <v/>
      </c>
      <c r="AQ103" s="40" t="str">
        <f>IF(AP103="","",IF(VLOOKUP(AH103,NP,12,FALSE)=1,CONCATENATE(VLOOKUP(AH103,NP,5,FALSE),"  ",VLOOKUP(AH103,NP,6,FALSE)),IF(VLOOKUP(AH103,NP,22,FALSE)=1,CONCATENATE(VLOOKUP(AH103,NP,15,FALSE),"  ",VLOOKUP(AH103,NP,16,FALSE)),"")))</f>
        <v/>
      </c>
      <c r="AR103" s="40"/>
      <c r="AS103" s="40"/>
      <c r="AT103" s="40"/>
      <c r="AU103" s="40"/>
      <c r="AV103" s="40"/>
      <c r="AW103" s="40"/>
      <c r="AX103" s="89" t="s">
        <v>4</v>
      </c>
    </row>
    <row r="104" spans="2:50" ht="12" customHeight="1" x14ac:dyDescent="0.2">
      <c r="B104" s="27"/>
      <c r="C104" s="74"/>
      <c r="D104" s="45"/>
      <c r="E104" s="138"/>
      <c r="F104" s="45"/>
      <c r="G104" s="45"/>
      <c r="H104" s="138"/>
      <c r="J104" s="27"/>
      <c r="K104" s="85"/>
      <c r="L104" s="79"/>
      <c r="M104" s="79"/>
      <c r="N104" s="79"/>
      <c r="O104" s="79"/>
      <c r="P104" s="79"/>
      <c r="R104" s="27"/>
      <c r="S104" s="74"/>
      <c r="T104" s="43"/>
      <c r="U104" s="130"/>
      <c r="V104" s="43"/>
      <c r="W104" s="43"/>
      <c r="X104" s="130"/>
      <c r="Y104" s="38"/>
      <c r="Z104" s="27"/>
      <c r="AA104" s="90"/>
      <c r="AB104" s="91"/>
      <c r="AC104" s="132"/>
      <c r="AD104" s="91"/>
      <c r="AE104" s="91"/>
      <c r="AF104" s="132"/>
      <c r="AG104" s="38"/>
      <c r="AH104" s="38"/>
      <c r="AI104" s="38"/>
      <c r="AJ104" s="38"/>
      <c r="AK104" s="134"/>
      <c r="AL104" s="38"/>
      <c r="AM104" s="38"/>
      <c r="AN104" s="134"/>
      <c r="AO104" s="38"/>
      <c r="AP104" s="50"/>
      <c r="AQ104" s="41" t="str">
        <f>IF(AP103="","",IF(VLOOKUP(AH103,NP,12,FALSE)=1,CONCATENATE(VLOOKUP(AH103,NP,8,FALSE)," pts - ",VLOOKUP(AH103,NP,11,FALSE)),IF(VLOOKUP(AH103,NP,22,FALSE)=1,CONCATENATE(VLOOKUP(AH103,NP,18,FALSE)," pts - ",VLOOKUP(AH103,NP,21,FALSE)),"")))</f>
        <v/>
      </c>
      <c r="AR104" s="41"/>
      <c r="AS104" s="41"/>
      <c r="AT104" s="41"/>
      <c r="AU104" s="41"/>
      <c r="AV104" s="41"/>
      <c r="AW104" s="41"/>
      <c r="AX104" s="80"/>
    </row>
    <row r="105" spans="2:50" ht="12" customHeight="1" x14ac:dyDescent="0.2">
      <c r="B105" s="27"/>
      <c r="C105" s="74"/>
      <c r="D105" s="43"/>
      <c r="E105" s="130"/>
      <c r="F105" s="43"/>
      <c r="G105" s="43"/>
      <c r="H105" s="130"/>
      <c r="I105" s="38"/>
      <c r="J105" s="27"/>
      <c r="K105" s="75"/>
      <c r="L105" s="38"/>
      <c r="M105" s="134"/>
      <c r="N105" s="38"/>
      <c r="O105" s="38"/>
      <c r="P105" s="134"/>
      <c r="R105" s="27"/>
      <c r="S105" s="87"/>
      <c r="T105" s="88"/>
      <c r="U105" s="130"/>
      <c r="V105" s="88"/>
      <c r="W105" s="88"/>
      <c r="X105" s="130"/>
      <c r="Y105" s="38"/>
      <c r="Z105" s="27"/>
      <c r="AA105" s="92"/>
      <c r="AB105" s="86"/>
      <c r="AC105" s="150"/>
      <c r="AD105" s="86"/>
      <c r="AE105" s="86"/>
      <c r="AF105" s="150"/>
      <c r="AG105" s="123">
        <v>3</v>
      </c>
      <c r="AH105" s="39" t="str">
        <f>IF(AND(VLOOKUP(Z73,NP,12,FALSE)=0,VLOOKUP(Z73,NP,22,FALSE)=0),"",IF(VLOOKUP(Z73,NP,12,FALSE)=0,VLOOKUP(Z73,NP,4,FALSE),IF(VLOOKUP(Z73,NP,22,FALSE)=0,VLOOKUP(Z73,NP,14,FALSE),"")))</f>
        <v/>
      </c>
      <c r="AI105" s="40" t="str">
        <f>IF(AH105="","",IF(VLOOKUP(Z73,NP,12,FALSE)=0,CONCATENATE(VLOOKUP(Z73,NP,5,FALSE),"  ",VLOOKUP(Z73,NP,6,FALSE)),IF(VLOOKUP(Z73,NP,22,FALSE)=0,CONCATENATE(VLOOKUP(Z73,NP,15,FALSE),"  ",VLOOKUP(Z73,NP,16,FALSE)),"")))</f>
        <v/>
      </c>
      <c r="AJ105" s="40"/>
      <c r="AK105" s="128"/>
      <c r="AL105" s="40"/>
      <c r="AM105" s="40"/>
      <c r="AN105" s="128"/>
      <c r="AO105" s="40"/>
      <c r="AP105" s="51"/>
      <c r="AQ105" s="41" t="str">
        <f>IF(AP103="","",CONCATENATE(IF(VLOOKUP(AH103,NP,23,FALSE)="","",IF(VLOOKUP(AH103,NP,12,FALSE)=1,VLOOKUP(AH103,NP,23,FALSE),-VLOOKUP(AH103,NP,23,FALSE))),IF(VLOOKUP(AH103,NP,24,FALSE)="","",CONCATENATE(" / ",IF(VLOOKUP(AH103,NP,12,FALSE)=1,VLOOKUP(AH103,NP,24,FALSE),-VLOOKUP(AH103,NP,24,FALSE)))),IF(VLOOKUP(AH103,NP,25,FALSE)="","",CONCATENATE(" / ",IF(VLOOKUP(AH103,NP,12,FALSE)=1,VLOOKUP(AH103,NP,25,FALSE),-VLOOKUP(AH103,NP,25,FALSE)))),IF(VLOOKUP(AH103,NP,26,FALSE)="","",CONCATENATE(" / ",IF(VLOOKUP(AH103,NP,12,FALSE)=1,VLOOKUP(AH103,NP,26,FALSE),-VLOOKUP(AH103,NP,26,FALSE)))),IF(VLOOKUP(AH103,NP,27,FALSE)="","",CONCATENATE(" / ",IF(VLOOKUP(AH103,NP,12,FALSE)=1,VLOOKUP(AH103,NP,27,FALSE),-VLOOKUP(AH103,NP,27,FALSE)))),IF(VLOOKUP(AH103,NP,28)="","",CONCATENATE(" / ",IF(VLOOKUP(AH103,NP,12)=1,VLOOKUP(AH103,NP,28),-VLOOKUP(AH103,NP,28)))),IF(VLOOKUP(AH103,NP,29)="","",CONCATENATE(" / ",IF(VLOOKUP(AH103,NP,12)=1,VLOOKUP(AH103,NP,29),-VLOOKUP(AH103,NP,29))))))</f>
        <v/>
      </c>
      <c r="AR105" s="41"/>
      <c r="AS105" s="41"/>
      <c r="AT105" s="41"/>
      <c r="AU105" s="41"/>
      <c r="AV105" s="41"/>
      <c r="AW105" s="41"/>
      <c r="AX105" s="80"/>
    </row>
    <row r="106" spans="2:50" ht="12" customHeight="1" x14ac:dyDescent="0.2">
      <c r="B106" s="27"/>
      <c r="C106" s="74"/>
      <c r="D106" s="45"/>
      <c r="E106" s="138"/>
      <c r="F106" s="45"/>
      <c r="G106" s="45"/>
      <c r="H106" s="138"/>
      <c r="J106" s="27"/>
      <c r="K106" s="75"/>
      <c r="L106" s="38"/>
      <c r="M106" s="134"/>
      <c r="N106" s="38"/>
      <c r="O106" s="38"/>
      <c r="P106" s="134"/>
      <c r="R106" s="27"/>
      <c r="S106" s="84"/>
      <c r="T106" s="44"/>
      <c r="U106" s="35"/>
      <c r="V106" s="44"/>
      <c r="W106" s="44"/>
      <c r="X106" s="35"/>
      <c r="Y106" s="38"/>
      <c r="Z106" s="27"/>
      <c r="AA106" s="38"/>
      <c r="AB106" s="38"/>
      <c r="AC106" s="134"/>
      <c r="AD106" s="38"/>
      <c r="AE106" s="38"/>
      <c r="AF106" s="134"/>
      <c r="AG106" s="38"/>
      <c r="AH106" s="38"/>
      <c r="AI106" s="41" t="str">
        <f>IF(AH105="","",IF(VLOOKUP(Z73,NP,12,FALSE)=0,CONCATENATE(VLOOKUP(Z73,NP,8,FALSE)," pts - ",VLOOKUP(Z73,NP,11,FALSE)),IF(VLOOKUP(Z73,NP,22,FALSE)=0,CONCATENATE(VLOOKUP(Z73,NP,18,FALSE)," pts - ",VLOOKUP(Z73,NP,21,FALSE)),"")))</f>
        <v/>
      </c>
      <c r="AJ106" s="41"/>
      <c r="AK106" s="37"/>
      <c r="AL106" s="41"/>
      <c r="AM106" s="41"/>
      <c r="AN106" s="37"/>
      <c r="AO106" s="41"/>
      <c r="AP106" s="27"/>
      <c r="AQ106" s="38"/>
      <c r="AR106" s="38"/>
      <c r="AS106" s="38"/>
      <c r="AT106" s="38"/>
      <c r="AU106" s="38"/>
      <c r="AV106" s="38"/>
      <c r="AW106" s="38"/>
      <c r="AX106" s="80"/>
    </row>
    <row r="107" spans="2:50" ht="12" customHeight="1" x14ac:dyDescent="0.2">
      <c r="B107" s="27"/>
      <c r="C107" s="74"/>
      <c r="D107" s="79"/>
      <c r="E107" s="79"/>
      <c r="F107" s="79"/>
      <c r="G107" s="79"/>
      <c r="H107" s="79"/>
      <c r="J107" s="27"/>
      <c r="K107" s="74"/>
      <c r="L107" s="43"/>
      <c r="M107" s="130"/>
      <c r="N107" s="43"/>
      <c r="O107" s="43"/>
      <c r="P107" s="130"/>
      <c r="Q107" s="38"/>
      <c r="R107" s="27"/>
      <c r="S107" s="84"/>
      <c r="T107" s="44"/>
      <c r="U107" s="35"/>
      <c r="V107" s="44"/>
      <c r="W107" s="44"/>
      <c r="X107" s="35"/>
      <c r="Y107" s="38"/>
      <c r="Z107" s="27"/>
      <c r="AA107" s="38"/>
      <c r="AB107" s="38"/>
      <c r="AC107" s="134"/>
      <c r="AD107" s="38"/>
      <c r="AE107" s="38"/>
      <c r="AF107" s="134"/>
      <c r="AG107" s="38"/>
      <c r="AH107" s="27"/>
      <c r="AI107" s="93"/>
      <c r="AJ107" s="94"/>
      <c r="AK107" s="133"/>
      <c r="AL107" s="94"/>
      <c r="AM107" s="94"/>
      <c r="AN107" s="133"/>
      <c r="AO107" s="86"/>
      <c r="AP107" s="39" t="str">
        <f>IF(AND(VLOOKUP(AH103,NP,12,FALSE)=0,VLOOKUP(AH103,NP,22,FALSE)=0),"",IF(VLOOKUP(AH103,NP,12,FALSE)=0,VLOOKUP(AH103,NP,4,FALSE),IF(VLOOKUP(AH103,NP,22,FALSE)=0,VLOOKUP(AH103,NP,14,FALSE),"")))</f>
        <v/>
      </c>
      <c r="AQ107" s="40" t="str">
        <f>IF(AP107="","",IF(VLOOKUP(AH103,NP,12,FALSE)=0,CONCATENATE(VLOOKUP(AH103,NP,5,FALSE),"  ",VLOOKUP(AH103,NP,6,FALSE)),IF(VLOOKUP(AH103,NP,22,FALSE)=0,CONCATENATE(VLOOKUP(AH103,NP,15,FALSE),"  ",VLOOKUP(AH103,NP,16,FALSE)),"")))</f>
        <v/>
      </c>
      <c r="AR107" s="40"/>
      <c r="AS107" s="40"/>
      <c r="AT107" s="40"/>
      <c r="AU107" s="40"/>
      <c r="AV107" s="40"/>
      <c r="AW107" s="40"/>
      <c r="AX107" s="89" t="s">
        <v>5</v>
      </c>
    </row>
    <row r="108" spans="2:50" ht="12" customHeight="1" x14ac:dyDescent="0.2">
      <c r="B108" s="27"/>
      <c r="C108" s="74"/>
      <c r="D108" s="38"/>
      <c r="E108" s="134"/>
      <c r="F108" s="38"/>
      <c r="G108" s="38"/>
      <c r="H108" s="134"/>
      <c r="J108" s="27"/>
      <c r="K108" s="83"/>
      <c r="L108" s="45"/>
      <c r="M108" s="138"/>
      <c r="N108" s="45"/>
      <c r="O108" s="45"/>
      <c r="P108" s="138"/>
      <c r="Q108" s="38"/>
      <c r="R108" s="27"/>
      <c r="S108" s="84"/>
      <c r="T108" s="44"/>
      <c r="U108" s="35"/>
      <c r="V108" s="44"/>
      <c r="W108" s="44"/>
      <c r="X108" s="35"/>
      <c r="Y108" s="38"/>
      <c r="Z108" s="27"/>
      <c r="AA108" s="38"/>
      <c r="AB108" s="38"/>
      <c r="AC108" s="134"/>
      <c r="AD108" s="38"/>
      <c r="AE108" s="38"/>
      <c r="AF108" s="134"/>
      <c r="AG108" s="38"/>
      <c r="AH108" s="27"/>
      <c r="AI108" s="45"/>
      <c r="AJ108" s="45"/>
      <c r="AK108" s="138"/>
      <c r="AL108" s="45"/>
      <c r="AM108" s="45"/>
      <c r="AN108" s="138"/>
      <c r="AO108" s="38"/>
      <c r="AP108" s="38"/>
      <c r="AQ108" s="41" t="str">
        <f>IF(AP107="","",IF(VLOOKUP(AH103,NP,12,FALSE)=0,CONCATENATE(VLOOKUP(AH103,NP,8,FALSE)," pts - ",VLOOKUP(AH103,NP,11,FALSE)),IF(VLOOKUP(AH103,NP,22,FALSE)=0,CONCATENATE(VLOOKUP(AH103,NP,18,FALSE)," pts - ",VLOOKUP(AH103,NP,21,FALSE)),"")))</f>
        <v/>
      </c>
      <c r="AR108" s="41"/>
      <c r="AS108" s="41"/>
      <c r="AT108" s="41"/>
      <c r="AU108" s="41"/>
      <c r="AV108" s="41"/>
      <c r="AW108" s="41"/>
      <c r="AX108" s="80"/>
    </row>
    <row r="109" spans="2:50" ht="12" customHeight="1" x14ac:dyDescent="0.2">
      <c r="B109" s="27"/>
      <c r="C109" s="74"/>
      <c r="D109" s="43"/>
      <c r="E109" s="130"/>
      <c r="F109" s="43"/>
      <c r="G109" s="43"/>
      <c r="H109" s="130"/>
      <c r="I109" s="38"/>
      <c r="K109" s="70"/>
      <c r="R109" s="27"/>
      <c r="S109" s="84"/>
      <c r="T109" s="44"/>
      <c r="U109" s="35"/>
      <c r="V109" s="44"/>
      <c r="W109" s="44"/>
      <c r="X109" s="35"/>
      <c r="Y109" s="38"/>
      <c r="Z109" s="76"/>
      <c r="AA109" s="95"/>
      <c r="AB109" s="95"/>
      <c r="AC109" s="95"/>
      <c r="AD109" s="95"/>
      <c r="AE109" s="95"/>
      <c r="AF109" s="95"/>
      <c r="AG109" s="96"/>
      <c r="AH109" s="76"/>
      <c r="AI109" s="95"/>
      <c r="AJ109" s="95"/>
      <c r="AK109" s="95"/>
      <c r="AL109" s="95"/>
      <c r="AM109" s="95"/>
      <c r="AN109" s="95"/>
      <c r="AO109" s="96"/>
      <c r="AX109" s="80"/>
    </row>
    <row r="110" spans="2:50" ht="12" customHeight="1" x14ac:dyDescent="0.2">
      <c r="B110" s="27"/>
      <c r="C110" s="74"/>
      <c r="D110" s="43"/>
      <c r="E110" s="130"/>
      <c r="F110" s="43"/>
      <c r="G110" s="43"/>
      <c r="H110" s="130"/>
      <c r="I110" s="38"/>
      <c r="K110" s="70"/>
      <c r="R110" s="27"/>
      <c r="S110" s="84"/>
      <c r="T110" s="44"/>
      <c r="U110" s="35"/>
      <c r="V110" s="44"/>
      <c r="W110" s="44"/>
      <c r="X110" s="35"/>
      <c r="Y110" s="38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X110" s="80"/>
    </row>
    <row r="111" spans="2:50" ht="12" customHeight="1" x14ac:dyDescent="0.2">
      <c r="B111" s="27"/>
      <c r="C111" s="74"/>
      <c r="D111" s="45"/>
      <c r="E111" s="138"/>
      <c r="F111" s="45"/>
      <c r="G111" s="45"/>
      <c r="H111" s="138"/>
      <c r="K111" s="70"/>
      <c r="R111" s="27"/>
      <c r="S111" s="75"/>
      <c r="T111" s="38"/>
      <c r="U111" s="134"/>
      <c r="V111" s="38"/>
      <c r="W111" s="38"/>
      <c r="X111" s="134"/>
      <c r="Y111" s="38"/>
      <c r="Z111" s="37" t="s">
        <v>6</v>
      </c>
      <c r="AA111" s="37"/>
      <c r="AB111" s="37"/>
      <c r="AC111" s="37"/>
      <c r="AD111" s="37"/>
      <c r="AE111" s="37"/>
      <c r="AF111" s="37"/>
      <c r="AG111" s="37"/>
      <c r="AH111" s="37" t="s">
        <v>7</v>
      </c>
      <c r="AI111" s="37"/>
      <c r="AJ111" s="37"/>
      <c r="AK111" s="37"/>
      <c r="AL111" s="37"/>
      <c r="AM111" s="37"/>
      <c r="AN111" s="37"/>
      <c r="AO111" s="37"/>
      <c r="AP111" s="38"/>
      <c r="AQ111" s="38"/>
      <c r="AR111" s="38"/>
      <c r="AS111" s="38"/>
      <c r="AT111" s="38"/>
      <c r="AU111" s="38"/>
      <c r="AV111" s="38"/>
      <c r="AW111" s="38"/>
      <c r="AX111" s="80"/>
    </row>
    <row r="112" spans="2:50" ht="12" customHeight="1" x14ac:dyDescent="0.25">
      <c r="B112" s="27"/>
      <c r="C112" s="74"/>
      <c r="D112" s="43"/>
      <c r="E112" s="130"/>
      <c r="F112" s="43"/>
      <c r="G112" s="43"/>
      <c r="H112" s="130"/>
      <c r="I112" s="38"/>
      <c r="K112" s="70"/>
      <c r="R112" s="97"/>
      <c r="S112" s="98"/>
      <c r="T112" s="99"/>
      <c r="U112" s="141"/>
      <c r="V112" s="99"/>
      <c r="W112" s="99"/>
      <c r="X112" s="141"/>
      <c r="Y112" s="99"/>
      <c r="Z112" s="27"/>
      <c r="AA112" s="79"/>
      <c r="AB112" s="79"/>
      <c r="AC112" s="79"/>
      <c r="AD112" s="79"/>
      <c r="AE112" s="79"/>
      <c r="AF112" s="79"/>
      <c r="AG112" s="99"/>
      <c r="AH112" s="97"/>
      <c r="AI112" s="99"/>
      <c r="AJ112" s="99"/>
      <c r="AK112" s="141"/>
      <c r="AL112" s="99"/>
      <c r="AM112" s="99"/>
      <c r="AN112" s="141"/>
      <c r="AO112" s="99"/>
      <c r="AP112" s="97"/>
      <c r="AQ112" s="99"/>
      <c r="AR112" s="99"/>
      <c r="AS112" s="99"/>
      <c r="AT112" s="99"/>
      <c r="AU112" s="99"/>
      <c r="AV112" s="99"/>
      <c r="AW112" s="99"/>
      <c r="AX112" s="100"/>
    </row>
    <row r="113" spans="2:50" ht="12" customHeight="1" x14ac:dyDescent="0.25">
      <c r="B113" s="27"/>
      <c r="C113" s="74"/>
      <c r="D113" s="45"/>
      <c r="E113" s="138"/>
      <c r="F113" s="45"/>
      <c r="G113" s="45"/>
      <c r="H113" s="138"/>
      <c r="K113" s="70"/>
      <c r="R113" s="97"/>
      <c r="S113" s="101"/>
      <c r="T113" s="102"/>
      <c r="U113" s="154"/>
      <c r="V113" s="102"/>
      <c r="W113" s="102"/>
      <c r="X113" s="154"/>
      <c r="Y113" s="123">
        <v>8</v>
      </c>
      <c r="Z113" s="39" t="str">
        <f>IF(AND(VLOOKUP(R13,NP,12,FALSE)=0,VLOOKUP(R13,NP,22,FALSE)=0),"",IF(VLOOKUP(R13,NP,12,FALSE)=0,VLOOKUP(R13,NP,4,FALSE),IF(VLOOKUP(R13,NP,22,FALSE)=0,VLOOKUP(R13,NP,14,FALSE),"")))</f>
        <v/>
      </c>
      <c r="AA113" s="40" t="str">
        <f>IF(Z113="","",IF(VLOOKUP(R13,NP,12,FALSE)=0,CONCATENATE(VLOOKUP(R13,NP,5,FALSE),"  ",VLOOKUP(R13,NP,6,FALSE)),IF(VLOOKUP(R13,NP,22,FALSE)=0,CONCATENATE(VLOOKUP(R13,NP,15,FALSE),"  ",VLOOKUP(R13,NP,16,FALSE)),"")))</f>
        <v/>
      </c>
      <c r="AB113" s="40"/>
      <c r="AC113" s="128"/>
      <c r="AD113" s="40"/>
      <c r="AE113" s="40"/>
      <c r="AF113" s="128"/>
      <c r="AG113" s="40"/>
      <c r="AH113" s="27"/>
      <c r="AI113" s="38"/>
      <c r="AJ113" s="38"/>
      <c r="AK113" s="134"/>
      <c r="AL113" s="38"/>
      <c r="AM113" s="38"/>
      <c r="AN113" s="134"/>
      <c r="AO113" s="38"/>
      <c r="AP113" s="27"/>
      <c r="AQ113" s="38"/>
      <c r="AR113" s="38"/>
      <c r="AS113" s="38"/>
      <c r="AT113" s="38"/>
      <c r="AU113" s="38"/>
      <c r="AV113" s="38"/>
      <c r="AW113" s="38"/>
      <c r="AX113" s="100"/>
    </row>
    <row r="114" spans="2:50" ht="12" customHeight="1" x14ac:dyDescent="0.25">
      <c r="B114" s="27"/>
      <c r="C114" s="74"/>
      <c r="D114" s="79"/>
      <c r="E114" s="79"/>
      <c r="F114" s="79"/>
      <c r="G114" s="79"/>
      <c r="H114" s="79"/>
      <c r="J114" s="27"/>
      <c r="K114" s="74"/>
      <c r="L114" s="43"/>
      <c r="M114" s="130"/>
      <c r="N114" s="43"/>
      <c r="O114" s="43"/>
      <c r="P114" s="130"/>
      <c r="Q114" s="38"/>
      <c r="R114" s="97"/>
      <c r="S114" s="98"/>
      <c r="T114" s="99"/>
      <c r="U114" s="141"/>
      <c r="V114" s="99"/>
      <c r="W114" s="99"/>
      <c r="X114" s="141"/>
      <c r="Y114" s="99"/>
      <c r="Z114" s="38"/>
      <c r="AA114" s="41" t="str">
        <f>IF(Z113="","",IF(VLOOKUP(R13,NP,12,FALSE)=0,CONCATENATE(VLOOKUP(R13,NP,8,FALSE)," pts - ",VLOOKUP(R13,NP,11,FALSE)),IF(VLOOKUP(R13,NP,22,FALSE)=0,CONCATENATE(VLOOKUP(R13,NP,18,FALSE)," pts - ",VLOOKUP(R13,NP,21,FALSE)),"")))</f>
        <v/>
      </c>
      <c r="AB114" s="41"/>
      <c r="AC114" s="37"/>
      <c r="AD114" s="41"/>
      <c r="AE114" s="41"/>
      <c r="AF114" s="37"/>
      <c r="AG114" s="41"/>
      <c r="AH114" s="126">
        <v>5</v>
      </c>
      <c r="AI114" s="2"/>
      <c r="AJ114" s="7"/>
      <c r="AK114" s="139"/>
      <c r="AL114" s="7"/>
      <c r="AM114" s="7"/>
      <c r="AN114" s="139"/>
      <c r="AO114" s="8"/>
      <c r="AP114" s="27"/>
      <c r="AQ114" s="38"/>
      <c r="AR114" s="38"/>
      <c r="AS114" s="38"/>
      <c r="AT114" s="38"/>
      <c r="AU114" s="38"/>
      <c r="AV114" s="38"/>
      <c r="AW114" s="38"/>
      <c r="AX114" s="100"/>
    </row>
    <row r="115" spans="2:50" ht="12" customHeight="1" x14ac:dyDescent="0.25">
      <c r="B115" s="27"/>
      <c r="C115" s="74"/>
      <c r="D115" s="38"/>
      <c r="E115" s="134"/>
      <c r="F115" s="38"/>
      <c r="G115" s="38"/>
      <c r="H115" s="134"/>
      <c r="J115" s="38"/>
      <c r="K115" s="83"/>
      <c r="L115" s="45"/>
      <c r="M115" s="138"/>
      <c r="N115" s="45"/>
      <c r="O115" s="45"/>
      <c r="P115" s="138"/>
      <c r="R115" s="97"/>
      <c r="S115" s="98"/>
      <c r="T115" s="99"/>
      <c r="U115" s="141"/>
      <c r="V115" s="99"/>
      <c r="W115" s="99"/>
      <c r="X115" s="141"/>
      <c r="Y115" s="99"/>
      <c r="Z115" s="24">
        <v>30</v>
      </c>
      <c r="AA115" s="46" t="s">
        <v>90</v>
      </c>
      <c r="AB115" s="46"/>
      <c r="AC115" s="140" t="str">
        <f>IF(VLOOKUP(Z115,NP,32,FALSE)="","",IF(VLOOKUP(Z115,NP,32,FALSE)=0,"",VLOOKUP(Z115,NP,32,FALSE)))</f>
        <v/>
      </c>
      <c r="AD115" s="47" t="str">
        <f>IF(VLOOKUP(Z115,NP,33,FALSE)="","",IF(VLOOKUP(Z115,NP,34,FALSE)=2,"",VLOOKUP(Z115,NP,34,FALSE)))</f>
        <v/>
      </c>
      <c r="AE115" s="47"/>
      <c r="AF115" s="136" t="str">
        <f>IF(VLOOKUP(Z115,NP,33,FALSE)="","",IF(VLOOKUP(Z115,NP,33,FALSE)=0,"",VLOOKUP(Z115,NP,33,FALSE)))</f>
        <v xml:space="preserve"> </v>
      </c>
      <c r="AG115" s="48"/>
      <c r="AH115" s="49" t="str">
        <f>IF(VLOOKUP(AH118,NP,4,FALSE)=0,"",VLOOKUP(AH118,NP,4,FALSE))</f>
        <v/>
      </c>
      <c r="AI115" s="40" t="str">
        <f>IF(AH115="","",CONCATENATE(VLOOKUP(AH118,NP,5,FALSE),"  ",VLOOKUP(AH118,NP,6,FALSE)))</f>
        <v/>
      </c>
      <c r="AJ115" s="40"/>
      <c r="AK115" s="128"/>
      <c r="AL115" s="40"/>
      <c r="AM115" s="40"/>
      <c r="AN115" s="128"/>
      <c r="AO115" s="40"/>
      <c r="AP115" s="27"/>
      <c r="AQ115" s="38"/>
      <c r="AR115" s="38"/>
      <c r="AS115" s="38"/>
      <c r="AT115" s="38"/>
      <c r="AU115" s="38"/>
      <c r="AV115" s="38"/>
      <c r="AW115" s="38"/>
      <c r="AX115" s="100"/>
    </row>
    <row r="116" spans="2:50" ht="12" customHeight="1" x14ac:dyDescent="0.25">
      <c r="B116" s="27"/>
      <c r="C116" s="74"/>
      <c r="D116" s="43"/>
      <c r="E116" s="130"/>
      <c r="F116" s="43"/>
      <c r="G116" s="43"/>
      <c r="H116" s="130"/>
      <c r="I116" s="38"/>
      <c r="J116" s="27"/>
      <c r="K116" s="84"/>
      <c r="L116" s="44"/>
      <c r="M116" s="35"/>
      <c r="N116" s="44"/>
      <c r="O116" s="44"/>
      <c r="P116" s="35"/>
      <c r="R116" s="97"/>
      <c r="S116" s="98"/>
      <c r="T116" s="99"/>
      <c r="U116" s="141"/>
      <c r="V116" s="99"/>
      <c r="W116" s="99"/>
      <c r="X116" s="141"/>
      <c r="Y116" s="99"/>
      <c r="Z116" s="38"/>
      <c r="AA116" s="38"/>
      <c r="AB116" s="38"/>
      <c r="AC116" s="134"/>
      <c r="AD116" s="38"/>
      <c r="AE116" s="38"/>
      <c r="AF116" s="134"/>
      <c r="AG116" s="38"/>
      <c r="AH116" s="50"/>
      <c r="AI116" s="41" t="str">
        <f>IF(AH115="","",CONCATENATE(VLOOKUP(AH118,NP,8,FALSE)," pts - ",VLOOKUP(AH118,NP,11,FALSE)))</f>
        <v/>
      </c>
      <c r="AJ116" s="41"/>
      <c r="AK116" s="37"/>
      <c r="AL116" s="41"/>
      <c r="AM116" s="41"/>
      <c r="AN116" s="37"/>
      <c r="AO116" s="41"/>
      <c r="AP116" s="51"/>
      <c r="AQ116" s="38"/>
      <c r="AR116" s="38"/>
      <c r="AS116" s="38"/>
      <c r="AT116" s="38"/>
      <c r="AU116" s="38"/>
      <c r="AV116" s="38"/>
      <c r="AW116" s="38"/>
      <c r="AX116" s="100"/>
    </row>
    <row r="117" spans="2:50" ht="12" customHeight="1" x14ac:dyDescent="0.25">
      <c r="B117" s="27"/>
      <c r="C117" s="74"/>
      <c r="D117" s="45"/>
      <c r="E117" s="138"/>
      <c r="F117" s="45"/>
      <c r="G117" s="45"/>
      <c r="H117" s="138"/>
      <c r="J117" s="27"/>
      <c r="K117" s="85"/>
      <c r="L117" s="79"/>
      <c r="M117" s="79"/>
      <c r="N117" s="79"/>
      <c r="O117" s="79"/>
      <c r="P117" s="79"/>
      <c r="R117" s="97"/>
      <c r="S117" s="101"/>
      <c r="T117" s="102"/>
      <c r="U117" s="154"/>
      <c r="V117" s="102"/>
      <c r="W117" s="102"/>
      <c r="X117" s="154"/>
      <c r="Y117" s="123">
        <v>5</v>
      </c>
      <c r="Z117" s="39" t="str">
        <f>IF(AND(VLOOKUP(R37,NP,12,FALSE)=0,VLOOKUP(R37,NP,22,FALSE)=0),"",IF(VLOOKUP(R37,NP,12,FALSE)=0,VLOOKUP(R37,NP,4,FALSE),IF(VLOOKUP(R37,NP,22,FALSE)=0,VLOOKUP(R37,NP,14,FALSE),"")))</f>
        <v/>
      </c>
      <c r="AA117" s="40" t="str">
        <f>IF(Z117="","",IF(VLOOKUP(R37,NP,12,FALSE)=0,CONCATENATE(VLOOKUP(R37,NP,5,FALSE),"  ",VLOOKUP(R37,NP,6,FALSE)),IF(VLOOKUP(R37,NP,22,FALSE)=0,CONCATENATE(VLOOKUP(R37,NP,15,FALSE),"  ",VLOOKUP(R37,NP,16,FALSE)),"")))</f>
        <v/>
      </c>
      <c r="AB117" s="40"/>
      <c r="AC117" s="128"/>
      <c r="AD117" s="40"/>
      <c r="AE117" s="40"/>
      <c r="AF117" s="128"/>
      <c r="AG117" s="40"/>
      <c r="AH117" s="51"/>
      <c r="AI117" s="41" t="str">
        <f>IF(AH115="","",CONCATENATE(IF(VLOOKUP(Z115,NP,23,FALSE)="","",IF(VLOOKUP(Z115,NP,12,FALSE)=1,VLOOKUP(Z115,NP,23,FALSE),-VLOOKUP(Z115,NP,23,FALSE))),IF(VLOOKUP(Z115,NP,24,FALSE)="","",CONCATENATE("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AJ117" s="41"/>
      <c r="AK117" s="37"/>
      <c r="AL117" s="41"/>
      <c r="AM117" s="41"/>
      <c r="AN117" s="37"/>
      <c r="AO117" s="41"/>
      <c r="AP117" s="51"/>
      <c r="AQ117" s="38"/>
      <c r="AR117" s="38"/>
      <c r="AS117" s="38"/>
      <c r="AT117" s="38"/>
      <c r="AU117" s="38"/>
      <c r="AV117" s="38"/>
      <c r="AW117" s="38"/>
      <c r="AX117" s="100"/>
    </row>
    <row r="118" spans="2:50" ht="12" customHeight="1" x14ac:dyDescent="0.25">
      <c r="B118" s="27"/>
      <c r="C118" s="74"/>
      <c r="D118" s="43"/>
      <c r="E118" s="130"/>
      <c r="F118" s="43"/>
      <c r="G118" s="43"/>
      <c r="H118" s="130"/>
      <c r="I118" s="38"/>
      <c r="J118" s="27"/>
      <c r="K118" s="75"/>
      <c r="L118" s="38"/>
      <c r="M118" s="134"/>
      <c r="N118" s="38"/>
      <c r="O118" s="38"/>
      <c r="P118" s="134"/>
      <c r="R118" s="97"/>
      <c r="S118" s="98"/>
      <c r="T118" s="99"/>
      <c r="U118" s="141"/>
      <c r="V118" s="99"/>
      <c r="W118" s="99"/>
      <c r="X118" s="141"/>
      <c r="Y118" s="99"/>
      <c r="Z118" s="38"/>
      <c r="AA118" s="41" t="str">
        <f>IF(Z117="","",IF(VLOOKUP(R37,NP,12,FALSE)=0,CONCATENATE(VLOOKUP(R37,NP,8,FALSE)," pts - ",VLOOKUP(R37,NP,11,FALSE)),IF(VLOOKUP(R37,NP,22,FALSE)=0,CONCATENATE(VLOOKUP(R37,NP,18,FALSE)," pts - ",VLOOKUP(R37,NP,21,FALSE)),"")))</f>
        <v/>
      </c>
      <c r="AB118" s="41"/>
      <c r="AC118" s="37"/>
      <c r="AD118" s="41"/>
      <c r="AE118" s="41"/>
      <c r="AF118" s="37"/>
      <c r="AG118" s="41"/>
      <c r="AH118" s="24">
        <v>26</v>
      </c>
      <c r="AI118" s="46" t="s">
        <v>90</v>
      </c>
      <c r="AJ118" s="46"/>
      <c r="AK118" s="140" t="str">
        <f>IF(VLOOKUP(AH118,NP,32,FALSE)="","",IF(VLOOKUP(AH118,NP,32,FALSE)=0,"",VLOOKUP(AH118,NP,32,FALSE)))</f>
        <v/>
      </c>
      <c r="AL118" s="47" t="str">
        <f>IF(VLOOKUP(AH118,NP,33,FALSE)="","",IF(VLOOKUP(AH118,NP,34,FALSE)=2,"",VLOOKUP(AH118,NP,34,FALSE)))</f>
        <v/>
      </c>
      <c r="AM118" s="47"/>
      <c r="AN118" s="136" t="str">
        <f>IF(VLOOKUP(AH118,NP,33,FALSE)="","",IF(VLOOKUP(AH118,NP,33,FALSE)=0,"",VLOOKUP(AH118,NP,33,FALSE)))</f>
        <v xml:space="preserve"> </v>
      </c>
      <c r="AO118" s="48"/>
      <c r="AP118" s="49" t="str">
        <f>IF(VLOOKUP(AH118,NP,12,FALSE)=1,VLOOKUP(AH118,NP,4,FALSE),IF(VLOOKUP(AH118,NP,22,FALSE)=1,VLOOKUP(AH118,NP,14,FALSE),""))</f>
        <v/>
      </c>
      <c r="AQ118" s="40" t="str">
        <f>IF(AP118="","",IF(VLOOKUP(AH118,NP,12,FALSE)=1,CONCATENATE(VLOOKUP(AH118,NP,5,FALSE),"  ",VLOOKUP(AH118,NP,6,FALSE)),IF(VLOOKUP(AH118,NP,22,FALSE)=1,CONCATENATE(VLOOKUP(AH118,NP,15,FALSE),"  ",VLOOKUP(AH118,NP,16,FALSE)),"")))</f>
        <v/>
      </c>
      <c r="AR118" s="40"/>
      <c r="AS118" s="40"/>
      <c r="AT118" s="40"/>
      <c r="AU118" s="40"/>
      <c r="AV118" s="40"/>
      <c r="AW118" s="40"/>
      <c r="AX118" s="89" t="s">
        <v>8</v>
      </c>
    </row>
    <row r="119" spans="2:50" ht="12" customHeight="1" x14ac:dyDescent="0.25">
      <c r="B119" s="27"/>
      <c r="C119" s="74"/>
      <c r="D119" s="45"/>
      <c r="E119" s="138"/>
      <c r="F119" s="45"/>
      <c r="G119" s="45"/>
      <c r="H119" s="138"/>
      <c r="J119" s="27"/>
      <c r="K119" s="75"/>
      <c r="L119" s="38"/>
      <c r="M119" s="134"/>
      <c r="N119" s="38"/>
      <c r="O119" s="38"/>
      <c r="P119" s="134"/>
      <c r="R119" s="97"/>
      <c r="S119" s="101"/>
      <c r="T119" s="102"/>
      <c r="U119" s="154"/>
      <c r="V119" s="102"/>
      <c r="W119" s="102"/>
      <c r="X119" s="154"/>
      <c r="Y119" s="123">
        <v>6</v>
      </c>
      <c r="Z119" s="39" t="str">
        <f>IF(AND(VLOOKUP(R61,NP,12,FALSE)=0,VLOOKUP(R61,NP,22,FALSE)=0),"",IF(VLOOKUP(R61,NP,12,FALSE)=0,VLOOKUP(R61,NP,4,FALSE),IF(VLOOKUP(R61,NP,22,FALSE)=0,VLOOKUP(R61,NP,14,FALSE),"")))</f>
        <v/>
      </c>
      <c r="AA119" s="40" t="str">
        <f>IF(Z119="","",IF(VLOOKUP(R61,NP,12,FALSE)=0,CONCATENATE(VLOOKUP(R61,NP,5,FALSE),"  ",VLOOKUP(R61,NP,6,FALSE)),IF(VLOOKUP(R61,NP,22,FALSE)=0,CONCATENATE(VLOOKUP(R61,NP,15,FALSE),"  ",VLOOKUP(R61,NP,16,FALSE)),"")))</f>
        <v/>
      </c>
      <c r="AB119" s="40"/>
      <c r="AC119" s="128"/>
      <c r="AD119" s="40"/>
      <c r="AE119" s="40"/>
      <c r="AF119" s="128"/>
      <c r="AG119" s="40"/>
      <c r="AH119" s="27"/>
      <c r="AI119" s="38"/>
      <c r="AJ119" s="38"/>
      <c r="AK119" s="134"/>
      <c r="AL119" s="38"/>
      <c r="AM119" s="38"/>
      <c r="AN119" s="134"/>
      <c r="AO119" s="38"/>
      <c r="AP119" s="50"/>
      <c r="AQ119" s="41" t="str">
        <f>IF(AP118="","",IF(VLOOKUP(AH118,NP,12,FALSE)=1,CONCATENATE(VLOOKUP(AH118,NP,8,FALSE)," pts - ",VLOOKUP(AH118,NP,11,FALSE)),IF(VLOOKUP(AH118,NP,22,FALSE)=1,CONCATENATE(VLOOKUP(AH118,NP,18,FALSE)," pts - ",VLOOKUP(AH118,NP,21,FALSE)),"")))</f>
        <v/>
      </c>
      <c r="AR119" s="41"/>
      <c r="AS119" s="41"/>
      <c r="AT119" s="41"/>
      <c r="AU119" s="41"/>
      <c r="AV119" s="41"/>
      <c r="AW119" s="41"/>
      <c r="AX119" s="100"/>
    </row>
    <row r="120" spans="2:50" ht="12" customHeight="1" x14ac:dyDescent="0.25">
      <c r="B120" s="27"/>
      <c r="C120" s="74"/>
      <c r="D120" s="79"/>
      <c r="E120" s="79"/>
      <c r="F120" s="79"/>
      <c r="G120" s="79"/>
      <c r="H120" s="79"/>
      <c r="J120" s="27"/>
      <c r="K120" s="74"/>
      <c r="L120" s="43"/>
      <c r="M120" s="130"/>
      <c r="N120" s="43"/>
      <c r="O120" s="43"/>
      <c r="P120" s="130"/>
      <c r="Q120" s="38"/>
      <c r="R120" s="97"/>
      <c r="S120" s="98"/>
      <c r="T120" s="99"/>
      <c r="U120" s="141"/>
      <c r="V120" s="99"/>
      <c r="W120" s="99"/>
      <c r="X120" s="141"/>
      <c r="Y120" s="99"/>
      <c r="Z120" s="38"/>
      <c r="AA120" s="41" t="str">
        <f>IF(Z119="","",IF(VLOOKUP(R61,NP,12,FALSE)=0,CONCATENATE(VLOOKUP(R61,NP,8,FALSE)," pts - ",VLOOKUP(R61,NP,11,FALSE)),IF(VLOOKUP(R61,NP,22,FALSE)=0,CONCATENATE(VLOOKUP(R61,NP,18,FALSE)," pts - ",VLOOKUP(R61,NP,21,FALSE)),"")))</f>
        <v/>
      </c>
      <c r="AB120" s="41"/>
      <c r="AC120" s="37"/>
      <c r="AD120" s="41"/>
      <c r="AE120" s="41"/>
      <c r="AF120" s="37"/>
      <c r="AG120" s="41"/>
      <c r="AH120" s="9"/>
      <c r="AI120" s="2"/>
      <c r="AJ120" s="7"/>
      <c r="AK120" s="139"/>
      <c r="AL120" s="7"/>
      <c r="AM120" s="7"/>
      <c r="AN120" s="139"/>
      <c r="AO120" s="8"/>
      <c r="AP120" s="51"/>
      <c r="AQ120" s="41" t="str">
        <f>IF(AP118="","",CONCATENATE(IF(VLOOKUP(AH118,NP,23,FALSE)="","",IF(VLOOKUP(AH118,NP,12,FALSE)=1,VLOOKUP(AH118,NP,23,FALSE),-VLOOKUP(AH118,NP,23,FALSE))),IF(VLOOKUP(AH118,NP,24,FALSE)="","",CONCATENATE(" / ",IF(VLOOKUP(AH118,NP,12,FALSE)=1,VLOOKUP(AH118,NP,24,FALSE),-VLOOKUP(AH118,NP,24,FALSE)))),IF(VLOOKUP(AH118,NP,25,FALSE)="","",CONCATENATE(" / ",IF(VLOOKUP(AH118,NP,12,FALSE)=1,VLOOKUP(AH118,NP,25,FALSE),-VLOOKUP(AH118,NP,25,FALSE)))),IF(VLOOKUP(AH118,NP,26,FALSE)="","",CONCATENATE(" / ",IF(VLOOKUP(AH118,NP,12,FALSE)=1,VLOOKUP(AH118,NP,26,FALSE),-VLOOKUP(AH118,NP,26,FALSE)))),IF(VLOOKUP(AH118,NP,27,FALSE)="","",CONCATENATE(" / ",IF(VLOOKUP(AH118,NP,12,FALSE)=1,VLOOKUP(AH118,NP,27,FALSE),-VLOOKUP(AH118,NP,27,FALSE)))),IF(VLOOKUP(AH118,NP,28)="","",CONCATENATE(" / ",IF(VLOOKUP(AH118,NP,12)=1,VLOOKUP(AH118,NP,28),-VLOOKUP(AH118,NP,28)))),IF(VLOOKUP(AH118,NP,29)="","",CONCATENATE(" / ",IF(VLOOKUP(AH118,NP,12)=1,VLOOKUP(AH118,NP,29),-VLOOKUP(AH118,NP,29))))))</f>
        <v/>
      </c>
      <c r="AR120" s="41"/>
      <c r="AS120" s="41"/>
      <c r="AT120" s="41"/>
      <c r="AU120" s="41"/>
      <c r="AV120" s="41"/>
      <c r="AW120" s="41"/>
      <c r="AX120" s="100"/>
    </row>
    <row r="121" spans="2:50" ht="12" customHeight="1" x14ac:dyDescent="0.25">
      <c r="B121" s="27"/>
      <c r="C121" s="74"/>
      <c r="D121" s="38"/>
      <c r="E121" s="134"/>
      <c r="F121" s="38"/>
      <c r="G121" s="38"/>
      <c r="H121" s="134"/>
      <c r="J121" s="27"/>
      <c r="K121" s="83"/>
      <c r="L121" s="45"/>
      <c r="M121" s="138"/>
      <c r="N121" s="45"/>
      <c r="O121" s="45"/>
      <c r="P121" s="138"/>
      <c r="Q121" s="38"/>
      <c r="R121" s="97"/>
      <c r="S121" s="98"/>
      <c r="T121" s="99"/>
      <c r="U121" s="141"/>
      <c r="V121" s="99"/>
      <c r="W121" s="99"/>
      <c r="X121" s="141"/>
      <c r="Y121" s="99"/>
      <c r="Z121" s="24">
        <v>32</v>
      </c>
      <c r="AA121" s="46" t="s">
        <v>90</v>
      </c>
      <c r="AB121" s="46"/>
      <c r="AC121" s="140" t="str">
        <f>IF(VLOOKUP(Z121,NP,32,FALSE)="","",IF(VLOOKUP(Z121,NP,32,FALSE)=0,"",VLOOKUP(Z121,NP,32,FALSE)))</f>
        <v/>
      </c>
      <c r="AD121" s="47" t="str">
        <f>IF(VLOOKUP(Z121,NP,33,FALSE)="","",IF(VLOOKUP(Z121,NP,34,FALSE)=2,"",VLOOKUP(Z121,NP,34,FALSE)))</f>
        <v/>
      </c>
      <c r="AE121" s="47"/>
      <c r="AF121" s="136" t="str">
        <f>IF(VLOOKUP(Z121,NP,33,FALSE)="","",IF(VLOOKUP(Z121,NP,33,FALSE)=0,"",VLOOKUP(Z121,NP,33,FALSE)))</f>
        <v xml:space="preserve"> </v>
      </c>
      <c r="AG121" s="48"/>
      <c r="AH121" s="49" t="str">
        <f>IF(VLOOKUP(AH118,NP,14,FALSE)=0,"",VLOOKUP(AH118,NP,14,FALSE))</f>
        <v/>
      </c>
      <c r="AI121" s="40" t="str">
        <f>IF(AH121="","",CONCATENATE(VLOOKUP(AH118,NP,15,FALSE),"  ",VLOOKUP(AH118,NP,16,FALSE)))</f>
        <v/>
      </c>
      <c r="AJ121" s="40"/>
      <c r="AK121" s="128"/>
      <c r="AL121" s="40"/>
      <c r="AM121" s="40"/>
      <c r="AN121" s="128"/>
      <c r="AO121" s="40"/>
      <c r="AP121" s="51"/>
      <c r="AQ121" s="38"/>
      <c r="AR121" s="38"/>
      <c r="AS121" s="38"/>
      <c r="AT121" s="38"/>
      <c r="AU121" s="38"/>
      <c r="AV121" s="38"/>
      <c r="AW121" s="38"/>
      <c r="AX121" s="100"/>
    </row>
    <row r="122" spans="2:50" ht="12" customHeight="1" x14ac:dyDescent="0.25">
      <c r="B122" s="27"/>
      <c r="C122" s="74"/>
      <c r="D122" s="43"/>
      <c r="E122" s="130"/>
      <c r="F122" s="43"/>
      <c r="G122" s="43"/>
      <c r="H122" s="130"/>
      <c r="I122" s="38"/>
      <c r="K122" s="70"/>
      <c r="R122" s="97"/>
      <c r="S122" s="98"/>
      <c r="T122" s="99"/>
      <c r="U122" s="141"/>
      <c r="V122" s="99"/>
      <c r="W122" s="99"/>
      <c r="X122" s="141"/>
      <c r="Y122" s="99"/>
      <c r="Z122" s="38"/>
      <c r="AA122" s="38"/>
      <c r="AB122" s="38"/>
      <c r="AC122" s="134"/>
      <c r="AD122" s="38"/>
      <c r="AE122" s="38"/>
      <c r="AF122" s="134"/>
      <c r="AG122" s="38"/>
      <c r="AH122" s="126">
        <v>6</v>
      </c>
      <c r="AI122" s="54" t="str">
        <f>IF(AH121="","",CONCATENATE(VLOOKUP(AH118,NP,18,FALSE)," pts - ",VLOOKUP(AH118,NP,21,FALSE)))</f>
        <v/>
      </c>
      <c r="AJ122" s="54"/>
      <c r="AK122" s="142"/>
      <c r="AL122" s="54"/>
      <c r="AM122" s="54"/>
      <c r="AN122" s="142"/>
      <c r="AO122" s="54"/>
      <c r="AP122" s="27"/>
      <c r="AQ122" s="38"/>
      <c r="AR122" s="38"/>
      <c r="AS122" s="38"/>
      <c r="AT122" s="38"/>
      <c r="AU122" s="38"/>
      <c r="AV122" s="38"/>
      <c r="AW122" s="38"/>
      <c r="AX122" s="100"/>
    </row>
    <row r="123" spans="2:50" ht="12" customHeight="1" x14ac:dyDescent="0.25">
      <c r="B123" s="27"/>
      <c r="C123" s="74"/>
      <c r="D123" s="45"/>
      <c r="E123" s="138"/>
      <c r="F123" s="45"/>
      <c r="G123" s="45"/>
      <c r="H123" s="138"/>
      <c r="K123" s="70"/>
      <c r="R123" s="97"/>
      <c r="S123" s="101"/>
      <c r="T123" s="102"/>
      <c r="U123" s="154"/>
      <c r="V123" s="102"/>
      <c r="W123" s="102"/>
      <c r="X123" s="154"/>
      <c r="Y123" s="123">
        <v>7</v>
      </c>
      <c r="Z123" s="39" t="str">
        <f>IF(AND(VLOOKUP(R85,NP,12,FALSE)=0,VLOOKUP(R85,NP,22,FALSE)=0),"",IF(VLOOKUP(R85,NP,12,FALSE)=0,VLOOKUP(R85,NP,4,FALSE),IF(VLOOKUP(R85,NP,22,FALSE)=0,VLOOKUP(R85,NP,14,FALSE),"")))</f>
        <v/>
      </c>
      <c r="AA123" s="40" t="str">
        <f>IF(Z123="","",IF(VLOOKUP(R85,NP,12,FALSE)=0,CONCATENATE(VLOOKUP(R85,NP,5,FALSE),"  ",VLOOKUP(R85,NP,6,FALSE)),IF(VLOOKUP(R85,NP,22,FALSE)=0,CONCATENATE(VLOOKUP(R85,NP,15,FALSE),"  ",VLOOKUP(R85,NP,16,FALSE)),"")))</f>
        <v/>
      </c>
      <c r="AB123" s="40"/>
      <c r="AC123" s="128"/>
      <c r="AD123" s="40"/>
      <c r="AE123" s="40"/>
      <c r="AF123" s="128"/>
      <c r="AG123" s="40"/>
      <c r="AH123" s="51"/>
      <c r="AI123" s="41" t="str">
        <f>IF(AH121="","",CONCATENATE(IF(VLOOKUP(Z121,NP,23,FALSE)="","",IF(VLOOKUP(Z121,NP,12,FALSE)=1,VLOOKUP(Z121,NP,23,FALSE),-VLOOKUP(Z121,NP,23,FALSE))),IF(VLOOKUP(Z121,NP,24,FALSE)="","",CONCATENATE(" / ",IF(VLOOKUP(Z121,NP,12,FALSE)=1,VLOOKUP(Z121,NP,24,FALSE),-VLOOKUP(Z121,NP,24,FALSE)))),IF(VLOOKUP(Z121,NP,25,FALSE)="","",CONCATENATE(" / ",IF(VLOOKUP(Z121,NP,12,FALSE)=1,VLOOKUP(Z121,NP,25,FALSE),-VLOOKUP(Z121,NP,25,FALSE)))),IF(VLOOKUP(Z121,NP,26,FALSE)="","",CONCATENATE(" / ",IF(VLOOKUP(Z121,NP,12,FALSE)=1,VLOOKUP(Z121,NP,26,FALSE),-VLOOKUP(Z121,NP,26,FALSE)))),IF(VLOOKUP(Z121,NP,27,FALSE)="","",CONCATENATE(" / ",IF(VLOOKUP(Z121,NP,12,FALSE)=1,VLOOKUP(Z121,NP,27,FALSE),-VLOOKUP(Z121,NP,27,FALSE)))),IF(VLOOKUP(Z121,NP,28)="","",CONCATENATE(" / ",IF(VLOOKUP(Z121,NP,12)=1,VLOOKUP(Z121,NP,28),-VLOOKUP(Z121,NP,28)))),IF(VLOOKUP(Z121,NP,29)="","",CONCATENATE(" / ",IF(VLOOKUP(Z121,NP,12)=1,VLOOKUP(Z121,NP,29),-VLOOKUP(Z121,NP,29))))))</f>
        <v/>
      </c>
      <c r="AJ123" s="41"/>
      <c r="AK123" s="37"/>
      <c r="AL123" s="41"/>
      <c r="AM123" s="41"/>
      <c r="AN123" s="37"/>
      <c r="AO123" s="41"/>
      <c r="AP123" s="39" t="str">
        <f>IF(AND(VLOOKUP(AH118,NP,12,FALSE)=0,VLOOKUP(AH118,NP,22,FALSE)=0),"",IF(VLOOKUP(AH118,NP,12,FALSE)=0,VLOOKUP(AH118,NP,4,FALSE),IF(VLOOKUP(AH118,NP,22,FALSE)=0,VLOOKUP(AH118,NP,14,FALSE),"")))</f>
        <v/>
      </c>
      <c r="AQ123" s="40" t="str">
        <f>IF(AP123="","",IF(VLOOKUP(AH118,NP,12,FALSE)=0,CONCATENATE(VLOOKUP(AH118,NP,5,FALSE),"  ",VLOOKUP(AH118,NP,6,FALSE)),IF(VLOOKUP(AH118,NP,22,FALSE)=0,CONCATENATE(VLOOKUP(AH118,NP,15,FALSE),"  ",VLOOKUP(AH118,NP,16,FALSE)),"")))</f>
        <v/>
      </c>
      <c r="AR123" s="40"/>
      <c r="AS123" s="40"/>
      <c r="AT123" s="40"/>
      <c r="AU123" s="40"/>
      <c r="AV123" s="40"/>
      <c r="AW123" s="40"/>
      <c r="AX123" s="89" t="s">
        <v>9</v>
      </c>
    </row>
    <row r="124" spans="2:50" ht="12" customHeight="1" x14ac:dyDescent="0.25">
      <c r="B124" s="27"/>
      <c r="C124" s="74"/>
      <c r="D124" s="43"/>
      <c r="E124" s="130"/>
      <c r="F124" s="43"/>
      <c r="G124" s="43"/>
      <c r="H124" s="130"/>
      <c r="I124" s="38"/>
      <c r="K124" s="70"/>
      <c r="R124" s="97"/>
      <c r="S124" s="99"/>
      <c r="T124" s="99"/>
      <c r="U124" s="141"/>
      <c r="V124" s="99"/>
      <c r="W124" s="99"/>
      <c r="X124" s="141"/>
      <c r="Y124" s="99"/>
      <c r="Z124" s="38"/>
      <c r="AA124" s="41" t="str">
        <f>IF(Z123="","",IF(VLOOKUP(R85,NP,12,FALSE)=0,CONCATENATE(VLOOKUP(R85,NP,8,FALSE)," pts - ",VLOOKUP(R85,NP,11,FALSE)),IF(VLOOKUP(R85,NP,22,FALSE)=0,CONCATENATE(VLOOKUP(R85,NP,18,FALSE)," pts - ",VLOOKUP(R85,NP,21,FALSE)),"")))</f>
        <v/>
      </c>
      <c r="AB124" s="41"/>
      <c r="AC124" s="37"/>
      <c r="AD124" s="41"/>
      <c r="AE124" s="41"/>
      <c r="AF124" s="37"/>
      <c r="AG124" s="41"/>
      <c r="AH124" s="97"/>
      <c r="AI124" s="99"/>
      <c r="AJ124" s="99"/>
      <c r="AK124" s="141"/>
      <c r="AL124" s="99"/>
      <c r="AM124" s="99"/>
      <c r="AN124" s="141"/>
      <c r="AO124" s="99"/>
      <c r="AP124" s="38"/>
      <c r="AQ124" s="41" t="str">
        <f>IF(AP123="","",IF(VLOOKUP(AH118,NP,12,FALSE)=0,CONCATENATE(VLOOKUP(AH118,NP,8,FALSE)," pts - ",VLOOKUP(AH118,NP,11,FALSE)),IF(VLOOKUP(AH118,NP,22,FALSE)=0,CONCATENATE(VLOOKUP(AH118,NP,18,FALSE)," pts - ",VLOOKUP(AH118,NP,21,FALSE)),"")))</f>
        <v/>
      </c>
      <c r="AR124" s="41"/>
      <c r="AS124" s="41"/>
      <c r="AT124" s="41"/>
      <c r="AU124" s="41"/>
      <c r="AV124" s="41"/>
      <c r="AW124" s="41"/>
      <c r="AX124" s="100"/>
    </row>
    <row r="125" spans="2:50" ht="12" customHeight="1" x14ac:dyDescent="0.25">
      <c r="B125" s="27"/>
      <c r="C125" s="74"/>
      <c r="D125" s="45"/>
      <c r="E125" s="138"/>
      <c r="F125" s="45"/>
      <c r="G125" s="45"/>
      <c r="H125" s="138"/>
      <c r="K125" s="70"/>
      <c r="R125" s="97"/>
      <c r="S125" s="99"/>
      <c r="T125" s="99"/>
      <c r="U125" s="141"/>
      <c r="V125" s="99"/>
      <c r="W125" s="99"/>
      <c r="X125" s="141"/>
      <c r="Y125" s="99"/>
      <c r="Z125" s="97"/>
      <c r="AA125" s="98"/>
      <c r="AB125" s="99"/>
      <c r="AC125" s="141"/>
      <c r="AD125" s="99"/>
      <c r="AE125" s="99"/>
      <c r="AF125" s="141"/>
      <c r="AG125" s="99"/>
      <c r="AH125" s="76"/>
      <c r="AI125" s="95"/>
      <c r="AJ125" s="95"/>
      <c r="AK125" s="95"/>
      <c r="AL125" s="95"/>
      <c r="AM125" s="95"/>
      <c r="AN125" s="95"/>
      <c r="AO125" s="96"/>
      <c r="AP125" s="97"/>
      <c r="AQ125" s="99"/>
      <c r="AR125" s="99"/>
      <c r="AS125" s="99"/>
      <c r="AT125" s="99"/>
      <c r="AU125" s="99"/>
      <c r="AV125" s="99"/>
      <c r="AW125" s="99"/>
      <c r="AX125" s="100"/>
    </row>
    <row r="126" spans="2:50" ht="12" customHeight="1" x14ac:dyDescent="0.25">
      <c r="B126" s="27"/>
      <c r="C126" s="74"/>
      <c r="D126" s="45"/>
      <c r="E126" s="138"/>
      <c r="F126" s="45"/>
      <c r="G126" s="45"/>
      <c r="H126" s="138"/>
      <c r="K126" s="70"/>
      <c r="R126" s="97"/>
      <c r="S126" s="99"/>
      <c r="T126" s="99"/>
      <c r="U126" s="141"/>
      <c r="V126" s="99"/>
      <c r="W126" s="99"/>
      <c r="X126" s="141"/>
      <c r="Y126" s="99"/>
      <c r="Z126" s="97"/>
      <c r="AA126" s="98"/>
      <c r="AB126" s="99"/>
      <c r="AC126" s="141"/>
      <c r="AD126" s="99"/>
      <c r="AE126" s="99"/>
      <c r="AF126" s="141"/>
      <c r="AG126" s="99"/>
      <c r="AH126" s="81"/>
      <c r="AI126" s="81"/>
      <c r="AJ126" s="81"/>
      <c r="AK126" s="81"/>
      <c r="AL126" s="81"/>
      <c r="AM126" s="81"/>
      <c r="AN126" s="81"/>
      <c r="AO126" s="81"/>
      <c r="AP126" s="97"/>
      <c r="AQ126" s="99"/>
      <c r="AR126" s="99"/>
      <c r="AS126" s="99"/>
      <c r="AT126" s="99"/>
      <c r="AU126" s="99"/>
      <c r="AV126" s="99"/>
      <c r="AW126" s="99"/>
      <c r="AX126" s="100"/>
    </row>
    <row r="127" spans="2:50" ht="12" customHeight="1" x14ac:dyDescent="0.25">
      <c r="B127" s="27"/>
      <c r="C127" s="74"/>
      <c r="D127" s="79"/>
      <c r="E127" s="79"/>
      <c r="F127" s="79"/>
      <c r="G127" s="79"/>
      <c r="H127" s="79"/>
      <c r="J127" s="27"/>
      <c r="K127" s="74"/>
      <c r="L127" s="43"/>
      <c r="M127" s="130"/>
      <c r="N127" s="43"/>
      <c r="O127" s="43"/>
      <c r="P127" s="130"/>
      <c r="Q127" s="38"/>
      <c r="R127" s="97"/>
      <c r="S127" s="99"/>
      <c r="T127" s="99"/>
      <c r="U127" s="141"/>
      <c r="V127" s="99"/>
      <c r="W127" s="99"/>
      <c r="X127" s="141"/>
      <c r="Y127" s="99"/>
      <c r="Z127" s="97"/>
      <c r="AA127" s="98"/>
      <c r="AB127" s="99"/>
      <c r="AC127" s="141"/>
      <c r="AD127" s="99"/>
      <c r="AE127" s="99"/>
      <c r="AF127" s="141"/>
      <c r="AG127" s="99"/>
      <c r="AH127" s="37" t="s">
        <v>10</v>
      </c>
      <c r="AI127" s="37"/>
      <c r="AJ127" s="37"/>
      <c r="AK127" s="37"/>
      <c r="AL127" s="37"/>
      <c r="AM127" s="37"/>
      <c r="AN127" s="37"/>
      <c r="AO127" s="37"/>
      <c r="AP127" s="97"/>
      <c r="AQ127" s="99"/>
      <c r="AR127" s="99"/>
      <c r="AS127" s="99"/>
      <c r="AT127" s="99"/>
      <c r="AU127" s="99"/>
      <c r="AV127" s="99"/>
      <c r="AW127" s="99"/>
      <c r="AX127" s="100"/>
    </row>
    <row r="128" spans="2:50" ht="12" customHeight="1" x14ac:dyDescent="0.25">
      <c r="B128" s="27"/>
      <c r="C128" s="74"/>
      <c r="D128" s="38"/>
      <c r="E128" s="134"/>
      <c r="F128" s="38"/>
      <c r="G128" s="38"/>
      <c r="H128" s="134"/>
      <c r="J128" s="38"/>
      <c r="K128" s="83"/>
      <c r="L128" s="45"/>
      <c r="M128" s="138"/>
      <c r="N128" s="45"/>
      <c r="O128" s="45"/>
      <c r="P128" s="138"/>
      <c r="R128" s="97"/>
      <c r="S128" s="99"/>
      <c r="T128" s="99"/>
      <c r="U128" s="141"/>
      <c r="V128" s="99"/>
      <c r="W128" s="99"/>
      <c r="X128" s="141"/>
      <c r="Y128" s="99"/>
      <c r="Z128" s="97"/>
      <c r="AA128" s="98"/>
      <c r="AB128" s="99"/>
      <c r="AC128" s="141"/>
      <c r="AD128" s="99"/>
      <c r="AE128" s="99"/>
      <c r="AF128" s="141"/>
      <c r="AG128" s="99"/>
      <c r="AH128" s="97"/>
      <c r="AI128" s="99"/>
      <c r="AJ128" s="99"/>
      <c r="AK128" s="141"/>
      <c r="AL128" s="99"/>
      <c r="AM128" s="99"/>
      <c r="AN128" s="141"/>
      <c r="AO128" s="99"/>
      <c r="AP128" s="97"/>
      <c r="AQ128" s="99"/>
      <c r="AR128" s="99"/>
      <c r="AS128" s="99"/>
      <c r="AT128" s="99"/>
      <c r="AU128" s="99"/>
      <c r="AV128" s="99"/>
      <c r="AW128" s="99"/>
      <c r="AX128" s="100"/>
    </row>
    <row r="129" spans="2:50" ht="12" customHeight="1" x14ac:dyDescent="0.25">
      <c r="B129" s="27"/>
      <c r="C129" s="74"/>
      <c r="D129" s="43"/>
      <c r="E129" s="130"/>
      <c r="F129" s="43"/>
      <c r="G129" s="43"/>
      <c r="H129" s="130"/>
      <c r="I129" s="38"/>
      <c r="J129" s="27"/>
      <c r="K129" s="84"/>
      <c r="L129" s="44"/>
      <c r="M129" s="35"/>
      <c r="N129" s="44"/>
      <c r="O129" s="44"/>
      <c r="P129" s="35"/>
      <c r="R129" s="97"/>
      <c r="S129" s="99"/>
      <c r="T129" s="99"/>
      <c r="U129" s="141"/>
      <c r="V129" s="99"/>
      <c r="W129" s="99"/>
      <c r="X129" s="141"/>
      <c r="Y129" s="99"/>
      <c r="Z129" s="97"/>
      <c r="AA129" s="101"/>
      <c r="AB129" s="102"/>
      <c r="AC129" s="154"/>
      <c r="AD129" s="102"/>
      <c r="AE129" s="102"/>
      <c r="AF129" s="154"/>
      <c r="AG129" s="123">
        <v>8</v>
      </c>
      <c r="AH129" s="39" t="str">
        <f>IF(AND(VLOOKUP(Z115,NP,12,FALSE)=0,VLOOKUP(Z115,NP,22,FALSE)=0),"",IF(VLOOKUP(Z115,NP,12,FALSE)=0,VLOOKUP(Z115,NP,4,FALSE),IF(VLOOKUP(Z115,NP,22,FALSE)=0,VLOOKUP(Z115,NP,14,FALSE),"")))</f>
        <v/>
      </c>
      <c r="AI129" s="40" t="str">
        <f>IF(AH129="","",IF(VLOOKUP(Z115,NP,12,FALSE)=0,CONCATENATE(VLOOKUP(Z115,NP,5,FALSE),"  ",VLOOKUP(Z115,NP,6,FALSE)),IF(VLOOKUP(Z115,NP,22,FALSE)=0,CONCATENATE(VLOOKUP(Z115,NP,15,FALSE),"  ",VLOOKUP(Z115,NP,16,FALSE)),"")))</f>
        <v/>
      </c>
      <c r="AJ129" s="40"/>
      <c r="AK129" s="128"/>
      <c r="AL129" s="40"/>
      <c r="AM129" s="40"/>
      <c r="AN129" s="128"/>
      <c r="AO129" s="40"/>
      <c r="AP129" s="27"/>
      <c r="AQ129" s="38"/>
      <c r="AR129" s="38"/>
      <c r="AS129" s="38"/>
      <c r="AT129" s="38"/>
      <c r="AU129" s="38"/>
      <c r="AV129" s="38"/>
      <c r="AW129" s="38"/>
      <c r="AX129" s="100"/>
    </row>
    <row r="130" spans="2:50" ht="12" customHeight="1" x14ac:dyDescent="0.25">
      <c r="B130" s="27"/>
      <c r="C130" s="74"/>
      <c r="D130" s="45"/>
      <c r="E130" s="138"/>
      <c r="F130" s="45"/>
      <c r="G130" s="45"/>
      <c r="H130" s="138"/>
      <c r="J130" s="27"/>
      <c r="K130" s="85"/>
      <c r="L130" s="79"/>
      <c r="M130" s="79"/>
      <c r="N130" s="79"/>
      <c r="O130" s="79"/>
      <c r="P130" s="79"/>
      <c r="R130" s="97"/>
      <c r="S130" s="99"/>
      <c r="T130" s="99"/>
      <c r="U130" s="141"/>
      <c r="V130" s="99"/>
      <c r="W130" s="99"/>
      <c r="X130" s="141"/>
      <c r="Y130" s="99"/>
      <c r="Z130" s="97"/>
      <c r="AA130" s="98"/>
      <c r="AB130" s="99"/>
      <c r="AC130" s="141"/>
      <c r="AD130" s="99"/>
      <c r="AE130" s="99"/>
      <c r="AF130" s="141"/>
      <c r="AG130" s="99"/>
      <c r="AH130" s="38"/>
      <c r="AI130" s="41" t="str">
        <f>IF(AH129="","",IF(VLOOKUP(Z115,NP,12,FALSE)=0,CONCATENATE(VLOOKUP(Z115,NP,8,FALSE)," pts - ",VLOOKUP(Z115,NP,11,FALSE)),IF(VLOOKUP(Z115,NP,22,FALSE)=0,CONCATENATE(VLOOKUP(Z115,NP,18,FALSE)," pts - ",VLOOKUP(Z115,NP,21,FALSE)),"")))</f>
        <v/>
      </c>
      <c r="AJ130" s="41"/>
      <c r="AK130" s="37"/>
      <c r="AL130" s="41"/>
      <c r="AM130" s="41"/>
      <c r="AN130" s="37"/>
      <c r="AO130" s="41"/>
      <c r="AP130" s="51"/>
      <c r="AQ130" s="38"/>
      <c r="AR130" s="38"/>
      <c r="AS130" s="38"/>
      <c r="AT130" s="38"/>
      <c r="AU130" s="38"/>
      <c r="AV130" s="38"/>
      <c r="AW130" s="38"/>
      <c r="AX130" s="100"/>
    </row>
    <row r="131" spans="2:50" ht="12" customHeight="1" x14ac:dyDescent="0.25">
      <c r="B131" s="27"/>
      <c r="C131" s="74"/>
      <c r="D131" s="43"/>
      <c r="E131" s="130"/>
      <c r="F131" s="43"/>
      <c r="G131" s="43"/>
      <c r="H131" s="130"/>
      <c r="I131" s="38"/>
      <c r="J131" s="27"/>
      <c r="K131" s="75"/>
      <c r="L131" s="38"/>
      <c r="M131" s="134"/>
      <c r="N131" s="38"/>
      <c r="O131" s="38"/>
      <c r="P131" s="134"/>
      <c r="R131" s="97"/>
      <c r="S131" s="99"/>
      <c r="T131" s="99"/>
      <c r="U131" s="141"/>
      <c r="V131" s="99"/>
      <c r="W131" s="99"/>
      <c r="X131" s="141"/>
      <c r="Y131" s="99"/>
      <c r="Z131" s="97"/>
      <c r="AA131" s="98"/>
      <c r="AB131" s="99"/>
      <c r="AC131" s="141"/>
      <c r="AD131" s="99"/>
      <c r="AE131" s="99"/>
      <c r="AF131" s="141"/>
      <c r="AG131" s="99"/>
      <c r="AH131" s="24">
        <v>28</v>
      </c>
      <c r="AI131" s="46" t="s">
        <v>90</v>
      </c>
      <c r="AJ131" s="46"/>
      <c r="AK131" s="140" t="str">
        <f>IF(VLOOKUP(AH131,NP,32,FALSE)="","",IF(VLOOKUP(AH131,NP,32,FALSE)=0,"",VLOOKUP(AH131,NP,32,FALSE)))</f>
        <v/>
      </c>
      <c r="AL131" s="47" t="str">
        <f>IF(VLOOKUP(AH131,NP,33,FALSE)="","",IF(VLOOKUP(AH131,NP,34,FALSE)=2,"",VLOOKUP(AH131,NP,34,FALSE)))</f>
        <v/>
      </c>
      <c r="AM131" s="47"/>
      <c r="AN131" s="136" t="str">
        <f>IF(VLOOKUP(AH131,NP,33,FALSE)="","",IF(VLOOKUP(AH131,NP,33,FALSE)=0,"",VLOOKUP(AH131,NP,33,FALSE)))</f>
        <v xml:space="preserve"> </v>
      </c>
      <c r="AO131" s="48"/>
      <c r="AP131" s="49" t="str">
        <f>IF(VLOOKUP(AH131,NP,12,FALSE)=1,VLOOKUP(AH131,NP,4,FALSE),IF(VLOOKUP(AH131,NP,22,FALSE)=1,VLOOKUP(AH131,NP,14,FALSE),""))</f>
        <v/>
      </c>
      <c r="AQ131" s="40" t="str">
        <f>IF(AP131="","",IF(VLOOKUP(AH131,NP,12,FALSE)=1,CONCATENATE(VLOOKUP(AH131,NP,5,FALSE),"  ",VLOOKUP(AH131,NP,6,FALSE)),IF(VLOOKUP(AH131,NP,22,FALSE)=1,CONCATENATE(VLOOKUP(AH131,NP,15,FALSE),"  ",VLOOKUP(AH131,NP,16,FALSE)),"")))</f>
        <v/>
      </c>
      <c r="AR131" s="40"/>
      <c r="AS131" s="40"/>
      <c r="AT131" s="40"/>
      <c r="AU131" s="40"/>
      <c r="AV131" s="40"/>
      <c r="AW131" s="40"/>
      <c r="AX131" s="89" t="s">
        <v>11</v>
      </c>
    </row>
    <row r="132" spans="2:50" ht="12" customHeight="1" x14ac:dyDescent="0.25">
      <c r="B132" s="27"/>
      <c r="C132" s="74"/>
      <c r="D132" s="45"/>
      <c r="E132" s="138"/>
      <c r="F132" s="45"/>
      <c r="G132" s="45"/>
      <c r="H132" s="138"/>
      <c r="J132" s="27"/>
      <c r="K132" s="75"/>
      <c r="L132" s="38"/>
      <c r="M132" s="134"/>
      <c r="N132" s="38"/>
      <c r="O132" s="38"/>
      <c r="P132" s="134"/>
      <c r="R132" s="97"/>
      <c r="S132" s="99"/>
      <c r="T132" s="99"/>
      <c r="U132" s="141"/>
      <c r="V132" s="99"/>
      <c r="W132" s="99"/>
      <c r="X132" s="141"/>
      <c r="Y132" s="99"/>
      <c r="Z132" s="97"/>
      <c r="AA132" s="98"/>
      <c r="AB132" s="99"/>
      <c r="AC132" s="141"/>
      <c r="AD132" s="99"/>
      <c r="AE132" s="99"/>
      <c r="AF132" s="141"/>
      <c r="AG132" s="99"/>
      <c r="AH132" s="38"/>
      <c r="AI132" s="38"/>
      <c r="AJ132" s="38"/>
      <c r="AK132" s="134"/>
      <c r="AL132" s="38"/>
      <c r="AM132" s="38"/>
      <c r="AN132" s="134"/>
      <c r="AO132" s="38"/>
      <c r="AP132" s="50"/>
      <c r="AQ132" s="41" t="str">
        <f>IF(AP131="","",IF(VLOOKUP(AH131,NP,12,FALSE)=1,CONCATENATE(VLOOKUP(AH131,NP,8,FALSE)," pts - ",VLOOKUP(AH131,NP,11,FALSE)),IF(VLOOKUP(AH131,NP,22,FALSE)=1,CONCATENATE(VLOOKUP(AH131,NP,18,FALSE)," pts - ",VLOOKUP(AH131,NP,21,FALSE)),"")))</f>
        <v/>
      </c>
      <c r="AR132" s="41"/>
      <c r="AS132" s="41"/>
      <c r="AT132" s="41"/>
      <c r="AU132" s="41"/>
      <c r="AV132" s="41"/>
      <c r="AW132" s="41"/>
      <c r="AX132" s="100"/>
    </row>
    <row r="133" spans="2:50" ht="12" customHeight="1" x14ac:dyDescent="0.25">
      <c r="B133" s="27"/>
      <c r="C133" s="74"/>
      <c r="D133" s="79"/>
      <c r="E133" s="79"/>
      <c r="F133" s="79"/>
      <c r="G133" s="79"/>
      <c r="H133" s="79"/>
      <c r="J133" s="27"/>
      <c r="K133" s="74"/>
      <c r="L133" s="43"/>
      <c r="M133" s="130"/>
      <c r="N133" s="43"/>
      <c r="O133" s="43"/>
      <c r="P133" s="130"/>
      <c r="Q133" s="38"/>
      <c r="R133" s="97"/>
      <c r="S133" s="99"/>
      <c r="T133" s="99"/>
      <c r="U133" s="141"/>
      <c r="V133" s="99"/>
      <c r="W133" s="99"/>
      <c r="X133" s="141"/>
      <c r="Y133" s="99"/>
      <c r="Z133" s="97"/>
      <c r="AA133" s="101"/>
      <c r="AB133" s="102"/>
      <c r="AC133" s="154"/>
      <c r="AD133" s="102"/>
      <c r="AE133" s="102"/>
      <c r="AF133" s="154"/>
      <c r="AG133" s="123">
        <v>7</v>
      </c>
      <c r="AH133" s="39" t="str">
        <f>IF(AND(VLOOKUP(Z121,NP,12,FALSE)=0,VLOOKUP(Z121,NP,22,FALSE)=0),"",IF(VLOOKUP(Z121,NP,12,FALSE)=0,VLOOKUP(Z121,NP,4,FALSE),IF(VLOOKUP(Z121,NP,22,FALSE)=0,VLOOKUP(Z121,NP,14,FALSE),"")))</f>
        <v/>
      </c>
      <c r="AI133" s="40" t="str">
        <f>IF(AH133="","",IF(VLOOKUP(Z121,NP,12,FALSE)=0,CONCATENATE(VLOOKUP(Z121,NP,5,FALSE),"  ",VLOOKUP(Z121,NP,6,FALSE)),IF(VLOOKUP(Z121,NP,22,FALSE)=0,CONCATENATE(VLOOKUP(Z121,NP,15,FALSE),"  ",VLOOKUP(Z121,NP,16,FALSE)),"")))</f>
        <v/>
      </c>
      <c r="AJ133" s="40"/>
      <c r="AK133" s="128"/>
      <c r="AL133" s="40"/>
      <c r="AM133" s="40"/>
      <c r="AN133" s="128"/>
      <c r="AO133" s="40"/>
      <c r="AP133" s="51"/>
      <c r="AQ133" s="41" t="str">
        <f>IF(AP131="","",CONCATENATE(IF(VLOOKUP(AH131,NP,23,FALSE)="","",IF(VLOOKUP(AH131,NP,12,FALSE)=1,VLOOKUP(AH131,NP,23,FALSE),-VLOOKUP(AH131,NP,23,FALSE))),IF(VLOOKUP(AH131,NP,24,FALSE)="","",CONCATENATE(" / ",IF(VLOOKUP(AH131,NP,12,FALSE)=1,VLOOKUP(AH131,NP,24,FALSE),-VLOOKUP(AH131,NP,24,FALSE)))),IF(VLOOKUP(AH131,NP,25,FALSE)="","",CONCATENATE(" / ",IF(VLOOKUP(AH131,NP,12,FALSE)=1,VLOOKUP(AH131,NP,25,FALSE),-VLOOKUP(AH131,NP,25,FALSE)))),IF(VLOOKUP(AH131,NP,26,FALSE)="","",CONCATENATE(" / ",IF(VLOOKUP(AH131,NP,12,FALSE)=1,VLOOKUP(AH131,NP,26,FALSE),-VLOOKUP(AH131,NP,26,FALSE)))),IF(VLOOKUP(AH131,NP,27,FALSE)="","",CONCATENATE(" / ",IF(VLOOKUP(AH131,NP,12,FALSE)=1,VLOOKUP(AH131,NP,27,FALSE),-VLOOKUP(AH131,NP,27,FALSE)))),IF(VLOOKUP(AH131,NP,28)="","",CONCATENATE(" / ",IF(VLOOKUP(AH131,NP,12)=1,VLOOKUP(AH131,NP,28),-VLOOKUP(AH131,NP,28)))),IF(VLOOKUP(AH131,NP,29)="","",CONCATENATE(" / ",IF(VLOOKUP(AH131,NP,12)=1,VLOOKUP(AH131,NP,29),-VLOOKUP(AH131,NP,29))))))</f>
        <v/>
      </c>
      <c r="AR133" s="41"/>
      <c r="AS133" s="41"/>
      <c r="AT133" s="41"/>
      <c r="AU133" s="41"/>
      <c r="AV133" s="41"/>
      <c r="AW133" s="41"/>
      <c r="AX133" s="100"/>
    </row>
    <row r="134" spans="2:50" ht="12" customHeight="1" x14ac:dyDescent="0.25">
      <c r="B134" s="27"/>
      <c r="C134" s="74"/>
      <c r="D134" s="38"/>
      <c r="E134" s="134"/>
      <c r="F134" s="38"/>
      <c r="G134" s="38"/>
      <c r="H134" s="134"/>
      <c r="J134" s="27"/>
      <c r="K134" s="83"/>
      <c r="L134" s="45"/>
      <c r="M134" s="138"/>
      <c r="N134" s="45"/>
      <c r="O134" s="45"/>
      <c r="P134" s="138"/>
      <c r="Q134" s="38"/>
      <c r="R134" s="97"/>
      <c r="S134" s="99"/>
      <c r="T134" s="99"/>
      <c r="U134" s="141"/>
      <c r="V134" s="99"/>
      <c r="W134" s="99"/>
      <c r="X134" s="141"/>
      <c r="Y134" s="99"/>
      <c r="Z134" s="97"/>
      <c r="AA134" s="99"/>
      <c r="AB134" s="99"/>
      <c r="AC134" s="141"/>
      <c r="AD134" s="99"/>
      <c r="AE134" s="99"/>
      <c r="AF134" s="141"/>
      <c r="AG134" s="99"/>
      <c r="AH134" s="38"/>
      <c r="AI134" s="41" t="str">
        <f>IF(AH133="","",IF(VLOOKUP(Z121,NP,12,FALSE)=0,CONCATENATE(VLOOKUP(Z121,NP,8,FALSE)," pts - ",VLOOKUP(Z121,NP,11,FALSE)),IF(VLOOKUP(Z121,NP,22,FALSE)=0,CONCATENATE(VLOOKUP(Z121,NP,18,FALSE)," pts - ",VLOOKUP(Z121,NP,21,FALSE)),"")))</f>
        <v/>
      </c>
      <c r="AJ134" s="41"/>
      <c r="AK134" s="37"/>
      <c r="AL134" s="41"/>
      <c r="AM134" s="41"/>
      <c r="AN134" s="37"/>
      <c r="AO134" s="41"/>
      <c r="AP134" s="27"/>
      <c r="AQ134" s="38"/>
      <c r="AR134" s="38"/>
      <c r="AS134" s="38"/>
      <c r="AT134" s="38"/>
      <c r="AU134" s="38"/>
      <c r="AV134" s="38"/>
      <c r="AW134" s="38"/>
      <c r="AX134" s="100"/>
    </row>
    <row r="135" spans="2:50" ht="12" customHeight="1" x14ac:dyDescent="0.25">
      <c r="B135" s="27"/>
      <c r="C135" s="74"/>
      <c r="D135" s="43"/>
      <c r="E135" s="130"/>
      <c r="F135" s="43"/>
      <c r="G135" s="43"/>
      <c r="H135" s="130"/>
      <c r="I135" s="38"/>
      <c r="K135" s="70"/>
      <c r="R135" s="97"/>
      <c r="S135" s="99"/>
      <c r="T135" s="99"/>
      <c r="U135" s="141"/>
      <c r="V135" s="99"/>
      <c r="W135" s="99"/>
      <c r="X135" s="141"/>
      <c r="Y135" s="99"/>
      <c r="Z135" s="97"/>
      <c r="AA135" s="99"/>
      <c r="AB135" s="99"/>
      <c r="AC135" s="141"/>
      <c r="AD135" s="99"/>
      <c r="AE135" s="99"/>
      <c r="AF135" s="141"/>
      <c r="AG135" s="99"/>
      <c r="AH135" s="27"/>
      <c r="AI135" s="93"/>
      <c r="AJ135" s="94"/>
      <c r="AK135" s="133"/>
      <c r="AL135" s="94"/>
      <c r="AM135" s="94"/>
      <c r="AN135" s="133"/>
      <c r="AO135" s="86"/>
      <c r="AP135" s="39" t="str">
        <f>IF(AND(VLOOKUP(AH131,NP,12,FALSE)=0,VLOOKUP(AH131,NP,22,FALSE)=0),"",IF(VLOOKUP(AH131,NP,12,FALSE)=0,VLOOKUP(AH131,NP,4,FALSE),IF(VLOOKUP(AH131,NP,22,FALSE)=0,VLOOKUP(AH131,NP,14,FALSE),"")))</f>
        <v/>
      </c>
      <c r="AQ135" s="40" t="str">
        <f>IF(AP135="","",IF(VLOOKUP(AH131,NP,12,FALSE)=0,CONCATENATE(VLOOKUP(AH131,NP,5,FALSE),"  ",VLOOKUP(AH131,NP,6,FALSE)),IF(VLOOKUP(AH131,NP,22,FALSE)=0,CONCATENATE(VLOOKUP(AH131,NP,15,FALSE),"  ",VLOOKUP(AH131,NP,16,FALSE)),"")))</f>
        <v/>
      </c>
      <c r="AR135" s="40"/>
      <c r="AS135" s="40"/>
      <c r="AT135" s="40"/>
      <c r="AU135" s="40"/>
      <c r="AV135" s="40"/>
      <c r="AW135" s="40"/>
      <c r="AX135" s="89" t="s">
        <v>12</v>
      </c>
    </row>
    <row r="136" spans="2:50" ht="12" customHeight="1" x14ac:dyDescent="0.25">
      <c r="B136" s="27"/>
      <c r="C136" s="74"/>
      <c r="D136" s="45"/>
      <c r="E136" s="138"/>
      <c r="F136" s="45"/>
      <c r="G136" s="45"/>
      <c r="H136" s="138"/>
      <c r="K136" s="70"/>
      <c r="R136" s="97"/>
      <c r="S136" s="99"/>
      <c r="T136" s="99"/>
      <c r="U136" s="141"/>
      <c r="V136" s="99"/>
      <c r="W136" s="99"/>
      <c r="X136" s="141"/>
      <c r="Y136" s="99"/>
      <c r="Z136" s="97"/>
      <c r="AA136" s="99"/>
      <c r="AB136" s="99"/>
      <c r="AC136" s="141"/>
      <c r="AD136" s="99"/>
      <c r="AE136" s="99"/>
      <c r="AF136" s="141"/>
      <c r="AG136" s="99"/>
      <c r="AH136" s="27"/>
      <c r="AI136" s="45"/>
      <c r="AJ136" s="45"/>
      <c r="AK136" s="138"/>
      <c r="AL136" s="45"/>
      <c r="AM136" s="45"/>
      <c r="AN136" s="138"/>
      <c r="AO136" s="38"/>
      <c r="AP136" s="38"/>
      <c r="AQ136" s="41" t="str">
        <f>IF(AP135="","",IF(VLOOKUP(AH131,NP,12,FALSE)=0,CONCATENATE(VLOOKUP(AH131,NP,8,FALSE)," pts - ",VLOOKUP(AH131,NP,11,FALSE)),IF(VLOOKUP(AH131,NP,22,FALSE)=0,CONCATENATE(VLOOKUP(AH131,NP,18,FALSE)," pts - ",VLOOKUP(AH131,NP,21,FALSE)),"")))</f>
        <v/>
      </c>
      <c r="AR136" s="41"/>
      <c r="AS136" s="41"/>
      <c r="AT136" s="41"/>
      <c r="AU136" s="41"/>
      <c r="AV136" s="41"/>
      <c r="AW136" s="41"/>
      <c r="AX136" s="100"/>
    </row>
    <row r="137" spans="2:50" ht="12" customHeight="1" x14ac:dyDescent="0.2">
      <c r="B137" s="27"/>
      <c r="C137" s="74"/>
      <c r="D137" s="43"/>
      <c r="E137" s="130"/>
      <c r="F137" s="43"/>
      <c r="G137" s="43"/>
      <c r="H137" s="130"/>
      <c r="I137" s="38"/>
      <c r="K137" s="70"/>
      <c r="R137" s="76"/>
      <c r="S137" s="95"/>
      <c r="T137" s="95"/>
      <c r="U137" s="95"/>
      <c r="V137" s="95"/>
      <c r="W137" s="95"/>
      <c r="X137" s="95"/>
      <c r="Y137" s="96"/>
      <c r="Z137" s="76"/>
      <c r="AA137" s="95"/>
      <c r="AB137" s="95"/>
      <c r="AC137" s="95"/>
      <c r="AD137" s="95"/>
      <c r="AE137" s="95"/>
      <c r="AF137" s="95"/>
      <c r="AG137" s="96"/>
      <c r="AH137" s="76"/>
      <c r="AI137" s="95"/>
      <c r="AJ137" s="95"/>
      <c r="AK137" s="95"/>
      <c r="AL137" s="95"/>
      <c r="AM137" s="95"/>
      <c r="AN137" s="95"/>
      <c r="AO137" s="96"/>
    </row>
    <row r="138" spans="2:50" ht="12" customHeight="1" x14ac:dyDescent="0.2">
      <c r="B138" s="27"/>
      <c r="C138" s="74"/>
      <c r="D138" s="43"/>
      <c r="E138" s="130"/>
      <c r="F138" s="43"/>
      <c r="G138" s="43"/>
      <c r="H138" s="130"/>
      <c r="I138" s="38"/>
      <c r="K138" s="70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</row>
    <row r="139" spans="2:50" ht="12" customHeight="1" x14ac:dyDescent="0.2">
      <c r="B139" s="27"/>
      <c r="C139" s="74"/>
      <c r="D139" s="45"/>
      <c r="E139" s="138"/>
      <c r="F139" s="45"/>
      <c r="G139" s="45"/>
      <c r="H139" s="138"/>
      <c r="K139" s="70"/>
      <c r="R139" s="37" t="s">
        <v>15</v>
      </c>
      <c r="S139" s="37"/>
      <c r="T139" s="37"/>
      <c r="U139" s="37"/>
      <c r="V139" s="37"/>
      <c r="W139" s="37"/>
      <c r="X139" s="37"/>
      <c r="Y139" s="37"/>
      <c r="Z139" s="37" t="s">
        <v>19</v>
      </c>
      <c r="AA139" s="37"/>
      <c r="AB139" s="37"/>
      <c r="AC139" s="37"/>
      <c r="AD139" s="37"/>
      <c r="AE139" s="37"/>
      <c r="AF139" s="37"/>
      <c r="AG139" s="37"/>
      <c r="AH139" s="37" t="s">
        <v>18</v>
      </c>
      <c r="AI139" s="37"/>
      <c r="AJ139" s="37"/>
      <c r="AK139" s="37"/>
      <c r="AL139" s="37"/>
      <c r="AM139" s="37"/>
      <c r="AN139" s="37"/>
      <c r="AO139" s="37"/>
    </row>
    <row r="140" spans="2:50" ht="12" customHeight="1" x14ac:dyDescent="0.2">
      <c r="B140" s="27"/>
      <c r="C140" s="74"/>
      <c r="D140" s="45"/>
      <c r="E140" s="138"/>
      <c r="F140" s="45"/>
      <c r="G140" s="45"/>
      <c r="H140" s="138"/>
      <c r="K140" s="70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2:50" ht="12" customHeight="1" x14ac:dyDescent="0.2">
      <c r="B141" s="27"/>
      <c r="C141" s="74"/>
      <c r="D141" s="79"/>
      <c r="E141" s="79"/>
      <c r="F141" s="79"/>
      <c r="G141" s="79"/>
      <c r="H141" s="79"/>
      <c r="J141" s="27"/>
      <c r="K141" s="64"/>
      <c r="L141" s="65"/>
      <c r="M141" s="129"/>
      <c r="N141" s="65"/>
      <c r="O141" s="65"/>
      <c r="P141" s="129"/>
      <c r="Q141" s="123">
        <v>16</v>
      </c>
      <c r="R141" s="39" t="str">
        <f>IF(AND(VLOOKUP(J7,NP,12,FALSE)=0,VLOOKUP(J7,NP,22,FALSE)=0),"",IF(VLOOKUP(J7,NP,12,FALSE)=0,VLOOKUP(J7,NP,4,FALSE),IF(VLOOKUP(J7,NP,22,FALSE)=0,VLOOKUP(J7,NP,14,FALSE),"")))</f>
        <v/>
      </c>
      <c r="S141" s="40" t="str">
        <f>IF(R141="","",IF(VLOOKUP(J7,NP,12,FALSE)=0,CONCATENATE(VLOOKUP(J7,NP,5,FALSE),"  ",VLOOKUP(J7,NP,6,FALSE)),IF(VLOOKUP(J7,NP,22,FALSE)=0,CONCATENATE(VLOOKUP(J7,NP,15,FALSE),"  ",VLOOKUP(J7,NP,16,FALSE)),"")))</f>
        <v/>
      </c>
      <c r="T141" s="40"/>
      <c r="U141" s="128"/>
      <c r="V141" s="40"/>
      <c r="W141" s="40"/>
      <c r="X141" s="128"/>
      <c r="Y141" s="40"/>
      <c r="Z141" s="27"/>
      <c r="AA141" s="38"/>
      <c r="AB141" s="38"/>
      <c r="AC141" s="134"/>
      <c r="AD141" s="38"/>
      <c r="AE141" s="38"/>
      <c r="AF141" s="134"/>
      <c r="AG141" s="38"/>
      <c r="AH141" s="27"/>
      <c r="AI141" s="38"/>
      <c r="AJ141" s="38"/>
      <c r="AK141" s="134"/>
      <c r="AL141" s="38"/>
      <c r="AM141" s="38"/>
      <c r="AN141" s="134"/>
      <c r="AO141" s="38"/>
    </row>
    <row r="142" spans="2:50" ht="12" customHeight="1" x14ac:dyDescent="0.2">
      <c r="B142" s="27"/>
      <c r="C142" s="74"/>
      <c r="D142" s="38"/>
      <c r="E142" s="134"/>
      <c r="F142" s="38"/>
      <c r="G142" s="38"/>
      <c r="H142" s="134"/>
      <c r="J142" s="38"/>
      <c r="K142" s="83"/>
      <c r="L142" s="45"/>
      <c r="M142" s="138"/>
      <c r="N142" s="45"/>
      <c r="O142" s="45"/>
      <c r="P142" s="138"/>
      <c r="R142" s="38"/>
      <c r="S142" s="41" t="str">
        <f>IF(R141="","",IF(VLOOKUP(J7,NP,12,FALSE)=0,CONCATENATE(VLOOKUP(J7,NP,8,FALSE)," pts - ",VLOOKUP(J7,NP,11,FALSE)),IF(VLOOKUP(J7,NP,22,FALSE)=0,CONCATENATE(VLOOKUP(J7,NP,18,FALSE)," pts - ",VLOOKUP(J7,NP,21,FALSE)),"")))</f>
        <v/>
      </c>
      <c r="T142" s="41"/>
      <c r="U142" s="37"/>
      <c r="V142" s="41"/>
      <c r="W142" s="41"/>
      <c r="X142" s="37"/>
      <c r="Y142" s="41"/>
      <c r="Z142" s="126">
        <v>9</v>
      </c>
      <c r="AA142" s="2"/>
      <c r="AB142" s="7"/>
      <c r="AC142" s="139"/>
      <c r="AD142" s="7"/>
      <c r="AE142" s="7"/>
      <c r="AF142" s="139"/>
      <c r="AG142" s="8"/>
      <c r="AH142" s="27"/>
      <c r="AI142" s="38"/>
      <c r="AJ142" s="38"/>
      <c r="AK142" s="134"/>
      <c r="AL142" s="38"/>
      <c r="AM142" s="38"/>
      <c r="AN142" s="134"/>
      <c r="AO142" s="38"/>
    </row>
    <row r="143" spans="2:50" ht="12" customHeight="1" x14ac:dyDescent="0.2">
      <c r="B143" s="27"/>
      <c r="C143" s="74"/>
      <c r="D143" s="43"/>
      <c r="E143" s="130"/>
      <c r="F143" s="43"/>
      <c r="G143" s="43"/>
      <c r="H143" s="130"/>
      <c r="I143" s="38"/>
      <c r="J143" s="27"/>
      <c r="K143" s="84"/>
      <c r="L143" s="44"/>
      <c r="M143" s="35"/>
      <c r="N143" s="44"/>
      <c r="O143" s="44"/>
      <c r="P143" s="35"/>
      <c r="R143" s="24">
        <v>25</v>
      </c>
      <c r="S143" s="46" t="s">
        <v>90</v>
      </c>
      <c r="T143" s="46"/>
      <c r="U143" s="140" t="str">
        <f>IF(VLOOKUP(R143,NP,32,FALSE)="","",IF(VLOOKUP(R143,NP,32,FALSE)=0,"",VLOOKUP(R143,NP,32,FALSE)))</f>
        <v/>
      </c>
      <c r="V143" s="47" t="str">
        <f>IF(VLOOKUP(R143,NP,33,FALSE)="","",IF(VLOOKUP(R143,NP,34,FALSE)=2,"",VLOOKUP(R143,NP,34,FALSE)))</f>
        <v/>
      </c>
      <c r="W143" s="47"/>
      <c r="X143" s="136" t="str">
        <f>IF(VLOOKUP(R143,NP,33,FALSE)="","",IF(VLOOKUP(R143,NP,33,FALSE)=0,"",VLOOKUP(R143,NP,33,FALSE)))</f>
        <v xml:space="preserve"> </v>
      </c>
      <c r="Y143" s="48"/>
      <c r="Z143" s="49" t="str">
        <f>IF(VLOOKUP(Z146,NP,4,FALSE)=0,"",VLOOKUP(Z146,NP,4,FALSE))</f>
        <v/>
      </c>
      <c r="AA143" s="40" t="str">
        <f>IF(Z143="","",CONCATENATE(VLOOKUP(Z146,NP,5,FALSE),"  ",VLOOKUP(Z146,NP,6,FALSE)))</f>
        <v/>
      </c>
      <c r="AB143" s="40"/>
      <c r="AC143" s="128"/>
      <c r="AD143" s="40"/>
      <c r="AE143" s="40"/>
      <c r="AF143" s="128"/>
      <c r="AG143" s="40"/>
      <c r="AH143" s="27"/>
      <c r="AI143" s="38"/>
      <c r="AJ143" s="38"/>
      <c r="AK143" s="134"/>
      <c r="AL143" s="38"/>
      <c r="AM143" s="38"/>
      <c r="AN143" s="134"/>
      <c r="AO143" s="38"/>
    </row>
    <row r="144" spans="2:50" ht="12" customHeight="1" x14ac:dyDescent="0.2">
      <c r="B144" s="27"/>
      <c r="C144" s="74"/>
      <c r="D144" s="45"/>
      <c r="E144" s="138"/>
      <c r="F144" s="45"/>
      <c r="G144" s="45"/>
      <c r="H144" s="138"/>
      <c r="J144" s="27"/>
      <c r="K144" s="85"/>
      <c r="L144" s="79"/>
      <c r="M144" s="79"/>
      <c r="N144" s="79"/>
      <c r="O144" s="79"/>
      <c r="P144" s="79"/>
      <c r="R144" s="38"/>
      <c r="S144" s="38"/>
      <c r="T144" s="38"/>
      <c r="U144" s="134"/>
      <c r="V144" s="38"/>
      <c r="W144" s="38"/>
      <c r="X144" s="134"/>
      <c r="Y144" s="38"/>
      <c r="Z144" s="50"/>
      <c r="AA144" s="41" t="str">
        <f>IF(Z143="","",CONCATENATE(VLOOKUP(Z146,NP,8,FALSE)," pts - ",VLOOKUP(Z146,NP,11,FALSE)))</f>
        <v/>
      </c>
      <c r="AB144" s="41"/>
      <c r="AC144" s="37"/>
      <c r="AD144" s="41"/>
      <c r="AE144" s="41"/>
      <c r="AF144" s="37"/>
      <c r="AG144" s="41"/>
      <c r="AH144" s="42"/>
    </row>
    <row r="145" spans="2:50" ht="12" customHeight="1" x14ac:dyDescent="0.2">
      <c r="B145" s="27"/>
      <c r="C145" s="74"/>
      <c r="D145" s="43"/>
      <c r="E145" s="130"/>
      <c r="F145" s="43"/>
      <c r="G145" s="43"/>
      <c r="H145" s="130"/>
      <c r="I145" s="38"/>
      <c r="J145" s="27"/>
      <c r="K145" s="92"/>
      <c r="L145" s="86"/>
      <c r="M145" s="150"/>
      <c r="N145" s="86"/>
      <c r="O145" s="86"/>
      <c r="P145" s="150"/>
      <c r="Q145" s="123">
        <v>9</v>
      </c>
      <c r="R145" s="39" t="str">
        <f>IF(AND(VLOOKUP(J19,NP,12,FALSE)=0,VLOOKUP(J19,NP,22,FALSE)=0),"",IF(VLOOKUP(J19,NP,12,FALSE)=0,VLOOKUP(J19,NP,4,FALSE),IF(VLOOKUP(J19,NP,22,FALSE)=0,VLOOKUP(J19,NP,14,FALSE),"")))</f>
        <v/>
      </c>
      <c r="S145" s="40" t="str">
        <f>IF(R145="","",IF(VLOOKUP(J19,NP,12,FALSE)=0,CONCATENATE(VLOOKUP(J19,NP,5,FALSE),"  ",VLOOKUP(J19,NP,6,FALSE)),IF(VLOOKUP(J19,NP,22,FALSE)=0,CONCATENATE(VLOOKUP(J19,NP,15,FALSE),"  ",VLOOKUP(J19,NP,16,FALSE)),"")))</f>
        <v/>
      </c>
      <c r="T145" s="40"/>
      <c r="U145" s="128"/>
      <c r="V145" s="40"/>
      <c r="W145" s="40"/>
      <c r="X145" s="128"/>
      <c r="Y145" s="40"/>
      <c r="Z145" s="51"/>
      <c r="AA145" s="41" t="str">
        <f>IF(Z143="","",CONCATENATE(IF(VLOOKUP(R143,NP,23,FALSE)="","",IF(VLOOKUP(R143,NP,12,FALSE)=1,VLOOKUP(R143,NP,23,FALSE),-VLOOKUP(R143,NP,23,FALSE))),IF(VLOOKUP(R143,NP,24,FALSE)="","",CONCATENATE(" / ",IF(VLOOKUP(R143,NP,12,FALSE)=1,VLOOKUP(R143,NP,24,FALSE),-VLOOKUP(R143,NP,24,FALSE)))),IF(VLOOKUP(R143,NP,25,FALSE)="","",CONCATENATE(" / ",IF(VLOOKUP(R143,NP,12,FALSE)=1,VLOOKUP(R143,NP,25,FALSE),-VLOOKUP(R143,NP,25,FALSE)))),IF(VLOOKUP(R143,NP,26,FALSE)="","",CONCATENATE(" / ",IF(VLOOKUP(R143,NP,12,FALSE)=1,VLOOKUP(R143,NP,26,FALSE),-VLOOKUP(R143,NP,26,FALSE)))),IF(VLOOKUP(R143,NP,27,FALSE)="","",CONCATENATE(" / ",IF(VLOOKUP(R143,NP,12,FALSE)=1,VLOOKUP(R143,NP,27,FALSE),-VLOOKUP(R143,NP,27,FALSE)))),IF(VLOOKUP(R143,NP,28)="","",CONCATENATE(" / ",IF(VLOOKUP(R143,NP,12)=1,VLOOKUP(R143,NP,28),-VLOOKUP(R143,NP,28)))),IF(VLOOKUP(R143,NP,29)="","",CONCATENATE(" / ",IF(VLOOKUP(R143,NP,12)=1,VLOOKUP(R143,NP,29),-VLOOKUP(R143,NP,29))))))</f>
        <v/>
      </c>
      <c r="AB145" s="41"/>
      <c r="AC145" s="37"/>
      <c r="AD145" s="41"/>
      <c r="AE145" s="41"/>
      <c r="AF145" s="37"/>
      <c r="AG145" s="41"/>
      <c r="AH145" s="126">
        <v>9</v>
      </c>
    </row>
    <row r="146" spans="2:50" ht="12" customHeight="1" x14ac:dyDescent="0.2">
      <c r="B146" s="27"/>
      <c r="C146" s="74"/>
      <c r="D146" s="45"/>
      <c r="E146" s="138"/>
      <c r="F146" s="45"/>
      <c r="G146" s="45"/>
      <c r="H146" s="138"/>
      <c r="J146" s="27"/>
      <c r="K146" s="75"/>
      <c r="L146" s="38"/>
      <c r="M146" s="134"/>
      <c r="N146" s="38"/>
      <c r="O146" s="38"/>
      <c r="P146" s="134"/>
      <c r="R146" s="38"/>
      <c r="S146" s="41" t="str">
        <f>IF(R145="","",IF(VLOOKUP(J19,NP,12,FALSE)=0,CONCATENATE(VLOOKUP(J19,NP,8,FALSE)," pts - ",VLOOKUP(J19,NP,11,FALSE)),IF(VLOOKUP(J19,NP,22,FALSE)=0,CONCATENATE(VLOOKUP(J19,NP,18,FALSE)," pts - ",VLOOKUP(J19,NP,21,FALSE)),"")))</f>
        <v/>
      </c>
      <c r="T146" s="41"/>
      <c r="U146" s="37"/>
      <c r="V146" s="41"/>
      <c r="W146" s="41"/>
      <c r="X146" s="37"/>
      <c r="Y146" s="41"/>
      <c r="Z146" s="24">
        <v>33</v>
      </c>
      <c r="AA146" s="46" t="s">
        <v>90</v>
      </c>
      <c r="AB146" s="46"/>
      <c r="AC146" s="140" t="str">
        <f>IF(VLOOKUP(Z146,NP,32,FALSE)="","",IF(VLOOKUP(Z146,NP,32,FALSE)=0,"",VLOOKUP(Z146,NP,32,FALSE)))</f>
        <v/>
      </c>
      <c r="AD146" s="47" t="str">
        <f>IF(VLOOKUP(Z146,NP,33,FALSE)="","",IF(VLOOKUP(Z146,NP,34,FALSE)=2,"",VLOOKUP(Z146,NP,34,FALSE)))</f>
        <v/>
      </c>
      <c r="AE146" s="47"/>
      <c r="AF146" s="136" t="str">
        <f>IF(VLOOKUP(Z146,NP,33,FALSE)="","",IF(VLOOKUP(Z146,NP,33,FALSE)=0,"",VLOOKUP(Z146,NP,33,FALSE)))</f>
        <v xml:space="preserve"> </v>
      </c>
      <c r="AG146" s="48"/>
      <c r="AH146" s="49" t="str">
        <f>IF(VLOOKUP(AH152,NP,4,FALSE)=0,"",VLOOKUP(AH152,NP,4,FALSE))</f>
        <v/>
      </c>
      <c r="AI146" s="40" t="str">
        <f>IF(AH146="","",CONCATENATE(VLOOKUP(AH152,NP,5,FALSE),"  ",VLOOKUP(AH152,NP,6,FALSE)))</f>
        <v/>
      </c>
      <c r="AJ146" s="40"/>
      <c r="AK146" s="128"/>
      <c r="AL146" s="40"/>
      <c r="AM146" s="40"/>
      <c r="AN146" s="128"/>
      <c r="AO146" s="40"/>
    </row>
    <row r="147" spans="2:50" ht="12" customHeight="1" x14ac:dyDescent="0.2">
      <c r="B147" s="27"/>
      <c r="C147" s="74"/>
      <c r="D147" s="79"/>
      <c r="E147" s="79"/>
      <c r="F147" s="79"/>
      <c r="G147" s="79"/>
      <c r="H147" s="79"/>
      <c r="J147" s="27"/>
      <c r="K147" s="64"/>
      <c r="L147" s="65"/>
      <c r="M147" s="129"/>
      <c r="N147" s="65"/>
      <c r="O147" s="65"/>
      <c r="P147" s="129"/>
      <c r="Q147" s="123">
        <v>12</v>
      </c>
      <c r="R147" s="39" t="str">
        <f>IF(AND(VLOOKUP(J31,NP,12,FALSE)=0,VLOOKUP(J31,NP,22,FALSE)=0),"",IF(VLOOKUP(J31,NP,12,FALSE)=0,VLOOKUP(J31,NP,4,FALSE),IF(VLOOKUP(J31,NP,22,FALSE)=0,VLOOKUP(J31,NP,14,FALSE),"")))</f>
        <v/>
      </c>
      <c r="S147" s="40" t="str">
        <f>IF(R147="","",IF(VLOOKUP(J31,NP,12,FALSE)=0,CONCATENATE(VLOOKUP(J31,NP,5,FALSE),"  ",VLOOKUP(J31,NP,6,FALSE)),IF(VLOOKUP(J31,NP,22,FALSE)=0,CONCATENATE(VLOOKUP(J31,NP,15,FALSE),"  ",VLOOKUP(J31,NP,16,FALSE)),"")))</f>
        <v/>
      </c>
      <c r="T147" s="40"/>
      <c r="U147" s="128"/>
      <c r="V147" s="40"/>
      <c r="W147" s="40"/>
      <c r="X147" s="128"/>
      <c r="Y147" s="40"/>
      <c r="Z147" s="27"/>
      <c r="AA147" s="38"/>
      <c r="AB147" s="38"/>
      <c r="AC147" s="134"/>
      <c r="AD147" s="38"/>
      <c r="AE147" s="38"/>
      <c r="AF147" s="134"/>
      <c r="AG147" s="38"/>
      <c r="AH147" s="104"/>
      <c r="AI147" s="105" t="str">
        <f>IF(AH146="","",CONCATENATE(VLOOKUP(AH152,NP,8,FALSE)," pts - ",VLOOKUP(AH152,NP,11,FALSE)))</f>
        <v/>
      </c>
      <c r="AJ147" s="105"/>
      <c r="AK147" s="135"/>
      <c r="AL147" s="105"/>
      <c r="AM147" s="105"/>
      <c r="AN147" s="135"/>
      <c r="AO147" s="105"/>
      <c r="AP147" s="42"/>
    </row>
    <row r="148" spans="2:50" ht="12" customHeight="1" x14ac:dyDescent="0.2">
      <c r="B148" s="27"/>
      <c r="C148" s="74"/>
      <c r="D148" s="38"/>
      <c r="E148" s="134"/>
      <c r="F148" s="38"/>
      <c r="G148" s="38"/>
      <c r="H148" s="134"/>
      <c r="J148" s="27"/>
      <c r="K148" s="83"/>
      <c r="L148" s="45"/>
      <c r="M148" s="138"/>
      <c r="N148" s="45"/>
      <c r="O148" s="45"/>
      <c r="P148" s="138"/>
      <c r="Q148" s="38"/>
      <c r="R148" s="38"/>
      <c r="S148" s="41" t="str">
        <f>IF(R147="","",IF(VLOOKUP(J31,NP,12,FALSE)=0,CONCATENATE(VLOOKUP(J31,NP,8,FALSE)," pts - ",VLOOKUP(J31,NP,11,FALSE)),IF(VLOOKUP(J31,NP,22,FALSE)=0,CONCATENATE(VLOOKUP(J31,NP,18,FALSE)," pts - ",VLOOKUP(J31,NP,21,FALSE)),"")))</f>
        <v/>
      </c>
      <c r="T148" s="41"/>
      <c r="U148" s="37"/>
      <c r="V148" s="41"/>
      <c r="W148" s="41"/>
      <c r="X148" s="37"/>
      <c r="Y148" s="41"/>
      <c r="Z148" s="9"/>
      <c r="AA148" s="2"/>
      <c r="AB148" s="7"/>
      <c r="AC148" s="139"/>
      <c r="AD148" s="7"/>
      <c r="AE148" s="7"/>
      <c r="AF148" s="139"/>
      <c r="AG148" s="8"/>
      <c r="AH148" s="51"/>
      <c r="AI148" s="41" t="str">
        <f>IF(AH146="","",CONCATENATE(IF(VLOOKUP(Z146,NP,23,FALSE)="","",IF(VLOOKUP(Z146,NP,12,FALSE)=1,VLOOKUP(Z146,NP,23,FALSE),-VLOOKUP(Z146,NP,23,FALSE))),IF(VLOOKUP(Z146,NP,24,FALSE)="","",CONCATENATE(" / ",IF(VLOOKUP(Z146,NP,12,FALSE)=1,VLOOKUP(Z146,NP,24,FALSE),-VLOOKUP(Z146,NP,24,FALSE)))),IF(VLOOKUP(Z146,NP,25,FALSE)="","",CONCATENATE(" / ",IF(VLOOKUP(Z146,NP,12,FALSE)=1,VLOOKUP(Z146,NP,25,FALSE),-VLOOKUP(Z146,NP,25,FALSE)))),IF(VLOOKUP(Z146,NP,26,FALSE)="","",CONCATENATE(" / ",IF(VLOOKUP(Z146,NP,12,FALSE)=1,VLOOKUP(Z146,NP,26,FALSE),-VLOOKUP(Z146,NP,26,FALSE)))),IF(VLOOKUP(Z146,NP,27,FALSE)="","",CONCATENATE(" / ",IF(VLOOKUP(Z146,NP,12,FALSE)=1,VLOOKUP(Z146,NP,27,FALSE),-VLOOKUP(Z146,NP,27,FALSE)))),IF(VLOOKUP(Z146,NP,28)="","",CONCATENATE(" / ",IF(VLOOKUP(Z146,NP,12)=1,VLOOKUP(Z146,NP,28),-VLOOKUP(Z146,NP,28)))),IF(VLOOKUP(Z146,NP,29)="","",CONCATENATE(" / ",IF(VLOOKUP(Z146,NP,12)=1,VLOOKUP(Z146,NP,29),-VLOOKUP(Z146,NP,29))))))</f>
        <v/>
      </c>
      <c r="AJ148" s="41"/>
      <c r="AK148" s="37"/>
      <c r="AL148" s="41"/>
      <c r="AM148" s="41"/>
      <c r="AN148" s="37"/>
      <c r="AO148" s="41"/>
      <c r="AP148" s="42"/>
    </row>
    <row r="149" spans="2:50" ht="12" customHeight="1" x14ac:dyDescent="0.2">
      <c r="B149" s="27"/>
      <c r="C149" s="74"/>
      <c r="D149" s="43"/>
      <c r="E149" s="130"/>
      <c r="F149" s="43"/>
      <c r="G149" s="43"/>
      <c r="H149" s="130"/>
      <c r="I149" s="38"/>
      <c r="K149" s="70"/>
      <c r="R149" s="24">
        <v>27</v>
      </c>
      <c r="S149" s="46" t="s">
        <v>90</v>
      </c>
      <c r="T149" s="46"/>
      <c r="U149" s="140" t="str">
        <f>IF(VLOOKUP(R149,NP,32,FALSE)="","",IF(VLOOKUP(R149,NP,32,FALSE)=0,"",VLOOKUP(R149,NP,32,FALSE)))</f>
        <v/>
      </c>
      <c r="V149" s="47" t="str">
        <f>IF(VLOOKUP(R149,NP,33,FALSE)="","",IF(VLOOKUP(R149,NP,34,FALSE)=2,"",VLOOKUP(R149,NP,34,FALSE)))</f>
        <v/>
      </c>
      <c r="W149" s="47"/>
      <c r="X149" s="136" t="str">
        <f>IF(VLOOKUP(R149,NP,33,FALSE)="","",IF(VLOOKUP(R149,NP,33,FALSE)=0,"",VLOOKUP(R149,NP,33,FALSE)))</f>
        <v xml:space="preserve"> </v>
      </c>
      <c r="Y149" s="48"/>
      <c r="Z149" s="49" t="str">
        <f>IF(VLOOKUP(Z146,NP,14,FALSE)=0,"",VLOOKUP(Z146,NP,14,FALSE))</f>
        <v/>
      </c>
      <c r="AA149" s="40" t="str">
        <f>IF(Z149="","",CONCATENATE(VLOOKUP(Z146,NP,15,FALSE),"  ",VLOOKUP(Z146,NP,16,FALSE)))</f>
        <v/>
      </c>
      <c r="AB149" s="40"/>
      <c r="AC149" s="128"/>
      <c r="AD149" s="40"/>
      <c r="AE149" s="40"/>
      <c r="AF149" s="128"/>
      <c r="AG149" s="40"/>
      <c r="AH149" s="42"/>
      <c r="AP149" s="42"/>
      <c r="AQ149" s="45"/>
      <c r="AR149" s="45"/>
      <c r="AS149" s="45"/>
      <c r="AT149" s="45"/>
      <c r="AU149" s="45"/>
      <c r="AV149" s="45"/>
    </row>
    <row r="150" spans="2:50" ht="12" customHeight="1" x14ac:dyDescent="0.2">
      <c r="B150" s="27"/>
      <c r="C150" s="74"/>
      <c r="D150" s="45"/>
      <c r="E150" s="138"/>
      <c r="F150" s="45"/>
      <c r="G150" s="45"/>
      <c r="H150" s="138"/>
      <c r="K150" s="70"/>
      <c r="R150" s="38"/>
      <c r="S150" s="38"/>
      <c r="T150" s="38"/>
      <c r="U150" s="134"/>
      <c r="V150" s="38"/>
      <c r="W150" s="38"/>
      <c r="X150" s="134"/>
      <c r="Y150" s="38"/>
      <c r="Z150" s="126">
        <v>12</v>
      </c>
      <c r="AA150" s="54" t="str">
        <f>IF(Z149="","",CONCATENATE(VLOOKUP(Z146,NP,18,FALSE)," pts - ",VLOOKUP(Z146,NP,21,FALSE)))</f>
        <v/>
      </c>
      <c r="AB150" s="54"/>
      <c r="AC150" s="142"/>
      <c r="AD150" s="54"/>
      <c r="AE150" s="54"/>
      <c r="AF150" s="142"/>
      <c r="AG150" s="54"/>
      <c r="AP150" s="51"/>
      <c r="AQ150" s="43"/>
      <c r="AR150" s="43"/>
      <c r="AS150" s="43"/>
      <c r="AT150" s="43"/>
      <c r="AU150" s="43"/>
      <c r="AV150" s="43"/>
      <c r="AW150" s="38"/>
    </row>
    <row r="151" spans="2:50" ht="12" customHeight="1" x14ac:dyDescent="0.2">
      <c r="B151" s="27"/>
      <c r="C151" s="74"/>
      <c r="D151" s="43"/>
      <c r="E151" s="130"/>
      <c r="F151" s="43"/>
      <c r="G151" s="43"/>
      <c r="H151" s="130"/>
      <c r="I151" s="38"/>
      <c r="K151" s="106"/>
      <c r="L151" s="103"/>
      <c r="M151" s="120"/>
      <c r="N151" s="103"/>
      <c r="O151" s="103"/>
      <c r="P151" s="120"/>
      <c r="Q151" s="123">
        <v>13</v>
      </c>
      <c r="R151" s="39" t="str">
        <f>IF(AND(VLOOKUP(J43,NP,12,FALSE)=0,VLOOKUP(J43,NP,22,FALSE)=0),"",IF(VLOOKUP(J43,NP,12,FALSE)=0,VLOOKUP(J43,NP,4,FALSE),IF(VLOOKUP(J43,NP,22,FALSE)=0,VLOOKUP(J43,NP,14,FALSE),"")))</f>
        <v/>
      </c>
      <c r="S151" s="40" t="str">
        <f>IF(R151="","",IF(VLOOKUP(J43,NP,12,FALSE)=0,CONCATENATE(VLOOKUP(J43,NP,5,FALSE),"  ",VLOOKUP(J43,NP,6,FALSE)),IF(VLOOKUP(J43,NP,22,FALSE)=0,CONCATENATE(VLOOKUP(J43,NP,15,FALSE),"  ",VLOOKUP(J43,NP,16,FALSE)),"")))</f>
        <v/>
      </c>
      <c r="T151" s="40"/>
      <c r="U151" s="128"/>
      <c r="V151" s="40"/>
      <c r="W151" s="40"/>
      <c r="X151" s="128"/>
      <c r="Y151" s="40"/>
      <c r="Z151" s="51"/>
      <c r="AA151" s="41" t="str">
        <f>IF(Z149="","",CONCATENATE(IF(VLOOKUP(R149,NP,23,FALSE)="","",IF(VLOOKUP(R149,NP,12,FALSE)=1,VLOOKUP(R149,NP,23,FALSE),-VLOOKUP(R149,NP,23,FALSE))),IF(VLOOKUP(R149,NP,24,FALSE)="","",CONCATENATE(" / ",IF(VLOOKUP(R149,NP,12,FALSE)=1,VLOOKUP(R149,NP,24,FALSE),-VLOOKUP(R149,NP,24,FALSE)))),IF(VLOOKUP(R149,NP,25,FALSE)="","",CONCATENATE(" / ",IF(VLOOKUP(R149,NP,12,FALSE)=1,VLOOKUP(R149,NP,25,FALSE),-VLOOKUP(R149,NP,25,FALSE)))),IF(VLOOKUP(R149,NP,26,FALSE)="","",CONCATENATE(" / ",IF(VLOOKUP(R149,NP,12,FALSE)=1,VLOOKUP(R149,NP,26,FALSE),-VLOOKUP(R149,NP,26,FALSE)))),IF(VLOOKUP(R149,NP,27,FALSE)="","",CONCATENATE(" / ",IF(VLOOKUP(R149,NP,12,FALSE)=1,VLOOKUP(R149,NP,27,FALSE),-VLOOKUP(R149,NP,27,FALSE)))),IF(VLOOKUP(R149,NP,28)="","",CONCATENATE(" / ",IF(VLOOKUP(R149,NP,12)=1,VLOOKUP(R149,NP,28),-VLOOKUP(R149,NP,28)))),IF(VLOOKUP(R149,NP,29)="","",CONCATENATE(" / ",IF(VLOOKUP(R149,NP,12)=1,VLOOKUP(R149,NP,29),-VLOOKUP(R149,NP,29))))))</f>
        <v/>
      </c>
      <c r="AB151" s="41"/>
      <c r="AC151" s="37"/>
      <c r="AD151" s="41"/>
      <c r="AE151" s="41"/>
      <c r="AF151" s="37"/>
      <c r="AG151" s="41"/>
      <c r="AP151" s="51"/>
      <c r="AQ151" s="45"/>
      <c r="AR151" s="45"/>
      <c r="AS151" s="45"/>
      <c r="AT151" s="45"/>
      <c r="AU151" s="45"/>
      <c r="AV151" s="45"/>
    </row>
    <row r="152" spans="2:50" ht="12" customHeight="1" x14ac:dyDescent="0.25">
      <c r="B152" s="27"/>
      <c r="C152" s="74"/>
      <c r="D152" s="45"/>
      <c r="E152" s="138"/>
      <c r="F152" s="45"/>
      <c r="G152" s="45"/>
      <c r="H152" s="138"/>
      <c r="K152" s="70"/>
      <c r="R152" s="38"/>
      <c r="S152" s="41" t="str">
        <f>IF(R151="","",IF(VLOOKUP(J43,NP,12,FALSE)=0,CONCATENATE(VLOOKUP(J43,NP,8,FALSE)," pts - ",VLOOKUP(J43,NP,11,FALSE)),IF(VLOOKUP(J43,NP,22,FALSE)=0,CONCATENATE(VLOOKUP(J43,NP,18,FALSE)," pts - ",VLOOKUP(J43,NP,21,FALSE)),"")))</f>
        <v/>
      </c>
      <c r="T152" s="41"/>
      <c r="U152" s="37"/>
      <c r="V152" s="41"/>
      <c r="W152" s="41"/>
      <c r="X152" s="37"/>
      <c r="Y152" s="41"/>
      <c r="Z152" s="97"/>
      <c r="AA152" s="99"/>
      <c r="AB152" s="99"/>
      <c r="AC152" s="141"/>
      <c r="AD152" s="99"/>
      <c r="AE152" s="99"/>
      <c r="AF152" s="141"/>
      <c r="AG152" s="99"/>
      <c r="AH152" s="24">
        <v>35</v>
      </c>
      <c r="AI152" s="46" t="s">
        <v>90</v>
      </c>
      <c r="AJ152" s="46"/>
      <c r="AK152" s="140" t="str">
        <f>IF(VLOOKUP(AH152,NP,32,FALSE)="","",IF(VLOOKUP(AH152,NP,32,FALSE)=0,"",VLOOKUP(AH152,NP,32,FALSE)))</f>
        <v/>
      </c>
      <c r="AL152" s="47" t="str">
        <f>IF(VLOOKUP(AH152,NP,33,FALSE)="","",IF(VLOOKUP(AH152,NP,34,FALSE)=2,"",VLOOKUP(AH152,NP,34,FALSE)))</f>
        <v/>
      </c>
      <c r="AM152" s="47"/>
      <c r="AN152" s="136" t="str">
        <f>IF(VLOOKUP(AH152,NP,33,FALSE)="","",IF(VLOOKUP(AH152,NP,33,FALSE)=0,"",VLOOKUP(AH152,NP,33,FALSE)))</f>
        <v xml:space="preserve"> </v>
      </c>
      <c r="AO152" s="48"/>
      <c r="AP152" s="49" t="str">
        <f>IF(VLOOKUP(AH152,NP,12,FALSE)=1,VLOOKUP(AH152,NP,4,FALSE),IF(VLOOKUP(AH152,NP,22,FALSE)=1,VLOOKUP(AH152,NP,14,FALSE),""))</f>
        <v/>
      </c>
      <c r="AQ152" s="40" t="str">
        <f>IF(AP152="","",IF(VLOOKUP(AH152,NP,12,FALSE)=1,CONCATENATE(VLOOKUP(AH152,NP,5,FALSE),"  ",VLOOKUP(AH152,NP,6,FALSE)),IF(VLOOKUP(AH152,NP,22,FALSE)=1,CONCATENATE(VLOOKUP(AH152,NP,15,FALSE),"  ",VLOOKUP(AH152,NP,16,FALSE)),"")))</f>
        <v/>
      </c>
      <c r="AR152" s="40"/>
      <c r="AS152" s="40"/>
      <c r="AT152" s="40"/>
      <c r="AU152" s="40"/>
      <c r="AV152" s="40"/>
      <c r="AW152" s="40"/>
      <c r="AX152" s="89" t="s">
        <v>16</v>
      </c>
    </row>
    <row r="153" spans="2:50" ht="12" customHeight="1" x14ac:dyDescent="0.2">
      <c r="B153" s="27"/>
      <c r="C153" s="74"/>
      <c r="D153" s="79"/>
      <c r="E153" s="79"/>
      <c r="F153" s="79"/>
      <c r="G153" s="79"/>
      <c r="H153" s="79"/>
      <c r="J153" s="27"/>
      <c r="K153" s="64"/>
      <c r="L153" s="65"/>
      <c r="M153" s="129"/>
      <c r="N153" s="65"/>
      <c r="O153" s="65"/>
      <c r="P153" s="129"/>
      <c r="Q153" s="123">
        <v>14</v>
      </c>
      <c r="R153" s="39" t="str">
        <f>IF(AND(VLOOKUP(J55,NP,12,FALSE)=0,VLOOKUP(J55,NP,22,FALSE)=0),"",IF(VLOOKUP(J55,NP,12,FALSE)=0,VLOOKUP(J55,NP,4,FALSE),IF(VLOOKUP(J55,NP,22,FALSE)=0,VLOOKUP(J55,NP,14,FALSE),"")))</f>
        <v/>
      </c>
      <c r="S153" s="40" t="str">
        <f>IF(R153="","",IF(VLOOKUP(J55,NP,12,FALSE)=0,CONCATENATE(VLOOKUP(J55,NP,5,FALSE),"  ",VLOOKUP(J55,NP,6,FALSE)),IF(VLOOKUP(J55,NP,22,FALSE)=0,CONCATENATE(VLOOKUP(J55,NP,15,FALSE),"  ",VLOOKUP(J55,NP,16,FALSE)),"")))</f>
        <v/>
      </c>
      <c r="T153" s="40"/>
      <c r="U153" s="128"/>
      <c r="V153" s="40"/>
      <c r="W153" s="40"/>
      <c r="X153" s="128"/>
      <c r="Y153" s="40"/>
      <c r="Z153" s="27"/>
      <c r="AA153" s="38"/>
      <c r="AB153" s="38"/>
      <c r="AC153" s="134"/>
      <c r="AD153" s="38"/>
      <c r="AE153" s="38"/>
      <c r="AF153" s="134"/>
      <c r="AG153" s="38"/>
      <c r="AP153" s="50"/>
      <c r="AQ153" s="105" t="str">
        <f>IF(AP152="","",IF(VLOOKUP(AH152,NP,12,FALSE)=1,CONCATENATE(VLOOKUP(AH152,NP,8,FALSE)," pts - ",VLOOKUP(AH152,NP,11,FALSE)),IF(VLOOKUP(AH152,NP,22,FALSE)=1,CONCATENATE(VLOOKUP(AH152,NP,18,FALSE)," pts - ",VLOOKUP(AH152,NP,21,FALSE)),"")))</f>
        <v/>
      </c>
      <c r="AR153" s="105"/>
      <c r="AS153" s="105"/>
      <c r="AT153" s="105"/>
      <c r="AU153" s="105"/>
      <c r="AV153" s="105"/>
      <c r="AW153" s="105"/>
    </row>
    <row r="154" spans="2:50" ht="12" customHeight="1" x14ac:dyDescent="0.2">
      <c r="B154" s="27"/>
      <c r="C154" s="74"/>
      <c r="D154" s="38"/>
      <c r="E154" s="134"/>
      <c r="F154" s="38"/>
      <c r="G154" s="38"/>
      <c r="H154" s="134"/>
      <c r="J154" s="38"/>
      <c r="K154" s="83"/>
      <c r="L154" s="45"/>
      <c r="M154" s="138"/>
      <c r="N154" s="45"/>
      <c r="O154" s="45"/>
      <c r="P154" s="138"/>
      <c r="R154" s="38"/>
      <c r="S154" s="41" t="str">
        <f>IF(R153="","",IF(VLOOKUP(J55,NP,12,FALSE)=0,CONCATENATE(VLOOKUP(J55,NP,8,FALSE)," pts - ",VLOOKUP(J55,NP,11,FALSE)),IF(VLOOKUP(J55,NP,22,FALSE)=0,CONCATENATE(VLOOKUP(J55,NP,18,FALSE)," pts - ",VLOOKUP(J55,NP,21,FALSE)),"")))</f>
        <v/>
      </c>
      <c r="T154" s="41"/>
      <c r="U154" s="37"/>
      <c r="V154" s="41"/>
      <c r="W154" s="41"/>
      <c r="X154" s="37"/>
      <c r="Y154" s="41"/>
      <c r="Z154" s="126">
        <v>11</v>
      </c>
      <c r="AA154" s="2"/>
      <c r="AB154" s="7"/>
      <c r="AC154" s="139"/>
      <c r="AD154" s="7"/>
      <c r="AE154" s="7"/>
      <c r="AF154" s="139"/>
      <c r="AG154" s="8"/>
      <c r="AP154" s="51"/>
      <c r="AQ154" s="105" t="str">
        <f>IF(AP152="","",CONCATENATE(IF(VLOOKUP(AH152,NP,23,FALSE)="","",IF(VLOOKUP(AH152,NP,12,FALSE)=1,VLOOKUP(AH152,NP,23,FALSE),-VLOOKUP(AH152,NP,23,FALSE))),IF(VLOOKUP(AH152,NP,24,FALSE)="","",CONCATENATE(" / ",IF(VLOOKUP(AH152,NP,12,FALSE)=1,VLOOKUP(AH152,NP,24,FALSE),-VLOOKUP(AH152,NP,24,FALSE)))),IF(VLOOKUP(AH152,NP,25,FALSE)="","",CONCATENATE(" / ",IF(VLOOKUP(AH152,NP,12,FALSE)=1,VLOOKUP(AH152,NP,25,FALSE),-VLOOKUP(AH152,NP,25,FALSE)))),IF(VLOOKUP(AH152,NP,26,FALSE)="","",CONCATENATE(" / ",IF(VLOOKUP(AH152,NP,12,FALSE)=1,VLOOKUP(AH152,NP,26,FALSE),-VLOOKUP(AH152,NP,26,FALSE)))),IF(VLOOKUP(AH152,NP,27,FALSE)="","",CONCATENATE(" / ",IF(VLOOKUP(AH152,NP,12,FALSE)=1,VLOOKUP(AH152,NP,27,FALSE),-VLOOKUP(AH152,NP,27,FALSE)))),IF(VLOOKUP(AH152,NP,28)="","",CONCATENATE(" / ",IF(VLOOKUP(AH152,NP,12)=1,VLOOKUP(AH152,NP,28),-VLOOKUP(AH152,NP,28)))),IF(VLOOKUP(AH152,NP,29)="","",CONCATENATE(" / ",IF(VLOOKUP(AH152,NP,12)=1,VLOOKUP(AH152,NP,29),-VLOOKUP(AH152,NP,29))))))</f>
        <v/>
      </c>
      <c r="AR154" s="105"/>
      <c r="AS154" s="105"/>
      <c r="AT154" s="105"/>
      <c r="AU154" s="105"/>
      <c r="AV154" s="105"/>
      <c r="AW154" s="105"/>
    </row>
    <row r="155" spans="2:50" ht="12" customHeight="1" x14ac:dyDescent="0.2">
      <c r="B155" s="27"/>
      <c r="C155" s="74"/>
      <c r="D155" s="43"/>
      <c r="E155" s="130"/>
      <c r="F155" s="43"/>
      <c r="G155" s="43"/>
      <c r="H155" s="130"/>
      <c r="I155" s="38"/>
      <c r="J155" s="27"/>
      <c r="K155" s="84"/>
      <c r="L155" s="44"/>
      <c r="M155" s="35"/>
      <c r="N155" s="44"/>
      <c r="O155" s="44"/>
      <c r="P155" s="35"/>
      <c r="R155" s="24">
        <v>29</v>
      </c>
      <c r="S155" s="46" t="s">
        <v>90</v>
      </c>
      <c r="T155" s="46"/>
      <c r="U155" s="140" t="str">
        <f>IF(VLOOKUP(R155,NP,32,FALSE)="","",IF(VLOOKUP(R155,NP,32,FALSE)=0,"",VLOOKUP(R155,NP,32,FALSE)))</f>
        <v/>
      </c>
      <c r="V155" s="47" t="str">
        <f>IF(VLOOKUP(R155,NP,33,FALSE)="","",IF(VLOOKUP(R155,NP,34,FALSE)=2,"",VLOOKUP(R155,NP,34,FALSE)))</f>
        <v/>
      </c>
      <c r="W155" s="47"/>
      <c r="X155" s="136" t="str">
        <f>IF(VLOOKUP(R155,NP,33,FALSE)="","",IF(VLOOKUP(R155,NP,33,FALSE)=0,"",VLOOKUP(R155,NP,33,FALSE)))</f>
        <v xml:space="preserve"> </v>
      </c>
      <c r="Y155" s="48"/>
      <c r="Z155" s="49" t="str">
        <f>IF(VLOOKUP(Z158,NP,4,FALSE)=0,"",VLOOKUP(Z158,NP,4,FALSE))</f>
        <v/>
      </c>
      <c r="AA155" s="40" t="str">
        <f>IF(Z155="","",CONCATENATE(VLOOKUP(Z158,NP,5,FALSE),"  ",VLOOKUP(Z158,NP,6,FALSE)))</f>
        <v/>
      </c>
      <c r="AB155" s="40"/>
      <c r="AC155" s="128"/>
      <c r="AD155" s="40"/>
      <c r="AE155" s="40"/>
      <c r="AF155" s="128"/>
      <c r="AG155" s="40"/>
      <c r="AP155" s="42"/>
    </row>
    <row r="156" spans="2:50" ht="12" customHeight="1" x14ac:dyDescent="0.2">
      <c r="B156" s="27"/>
      <c r="C156" s="74"/>
      <c r="D156" s="45"/>
      <c r="E156" s="138"/>
      <c r="F156" s="45"/>
      <c r="G156" s="45"/>
      <c r="H156" s="138"/>
      <c r="J156" s="27"/>
      <c r="K156" s="85"/>
      <c r="L156" s="79"/>
      <c r="M156" s="79"/>
      <c r="N156" s="79"/>
      <c r="O156" s="79"/>
      <c r="P156" s="79"/>
      <c r="R156" s="38"/>
      <c r="S156" s="38"/>
      <c r="T156" s="38"/>
      <c r="U156" s="134"/>
      <c r="V156" s="38"/>
      <c r="W156" s="38"/>
      <c r="X156" s="134"/>
      <c r="Y156" s="38"/>
      <c r="Z156" s="50"/>
      <c r="AA156" s="41" t="str">
        <f>IF(Z155="","",CONCATENATE(VLOOKUP(Z158,NP,8,FALSE)," pts - ",VLOOKUP(Z158,NP,11,FALSE)))</f>
        <v/>
      </c>
      <c r="AB156" s="41"/>
      <c r="AC156" s="37"/>
      <c r="AD156" s="41"/>
      <c r="AE156" s="41"/>
      <c r="AF156" s="37"/>
      <c r="AG156" s="41"/>
      <c r="AH156" s="42"/>
      <c r="AP156" s="42"/>
    </row>
    <row r="157" spans="2:50" ht="12" customHeight="1" x14ac:dyDescent="0.2">
      <c r="B157" s="27"/>
      <c r="C157" s="74"/>
      <c r="D157" s="43"/>
      <c r="E157" s="130"/>
      <c r="F157" s="43"/>
      <c r="G157" s="43"/>
      <c r="H157" s="130"/>
      <c r="I157" s="38"/>
      <c r="J157" s="27"/>
      <c r="K157" s="92"/>
      <c r="L157" s="86"/>
      <c r="M157" s="150"/>
      <c r="N157" s="86"/>
      <c r="O157" s="86"/>
      <c r="P157" s="150"/>
      <c r="Q157" s="123">
        <v>11</v>
      </c>
      <c r="R157" s="39" t="str">
        <f>IF(AND(VLOOKUP(J67,NP,12,FALSE)=0,VLOOKUP(J67,NP,22,FALSE)=0),"",IF(VLOOKUP(J67,NP,12,FALSE)=0,VLOOKUP(J67,NP,4,FALSE),IF(VLOOKUP(J67,NP,22,FALSE)=0,VLOOKUP(J67,NP,14,FALSE),"")))</f>
        <v/>
      </c>
      <c r="S157" s="40" t="str">
        <f>IF(R157="","",IF(VLOOKUP(J67,NP,12,FALSE)=0,CONCATENATE(VLOOKUP(J67,NP,5,FALSE),"  ",VLOOKUP(J67,NP,6,FALSE)),IF(VLOOKUP(J67,NP,22,FALSE)=0,CONCATENATE(VLOOKUP(J67,NP,15,FALSE),"  ",VLOOKUP(J67,NP,16,FALSE)),"")))</f>
        <v/>
      </c>
      <c r="T157" s="40"/>
      <c r="U157" s="128"/>
      <c r="V157" s="40"/>
      <c r="W157" s="40"/>
      <c r="X157" s="128"/>
      <c r="Y157" s="40"/>
      <c r="Z157" s="51"/>
      <c r="AA157" s="41" t="str">
        <f>IF(Z155="","",CONCATENATE(IF(VLOOKUP(R155,NP,23,FALSE)="","",IF(VLOOKUP(R155,NP,12,FALSE)=1,VLOOKUP(R155,NP,23,FALSE),-VLOOKUP(R155,NP,23,FALSE))),IF(VLOOKUP(R155,NP,24,FALSE)="","",CONCATENATE(" / ",IF(VLOOKUP(R155,NP,12,FALSE)=1,VLOOKUP(R155,NP,24,FALSE),-VLOOKUP(R155,NP,24,FALSE)))),IF(VLOOKUP(R155,NP,25,FALSE)="","",CONCATENATE(" / ",IF(VLOOKUP(R155,NP,12,FALSE)=1,VLOOKUP(R155,NP,25,FALSE),-VLOOKUP(R155,NP,25,FALSE)))),IF(VLOOKUP(R155,NP,26,FALSE)="","",CONCATENATE(" / ",IF(VLOOKUP(R155,NP,12,FALSE)=1,VLOOKUP(R155,NP,26,FALSE),-VLOOKUP(R155,NP,26,FALSE)))),IF(VLOOKUP(R155,NP,27,FALSE)="","",CONCATENATE(" / ",IF(VLOOKUP(R155,NP,12,FALSE)=1,VLOOKUP(R155,NP,27,FALSE),-VLOOKUP(R155,NP,27,FALSE)))),IF(VLOOKUP(R155,NP,28)="","",CONCATENATE(" / ",IF(VLOOKUP(R155,NP,12)=1,VLOOKUP(R155,NP,28),-VLOOKUP(R155,NP,28)))),IF(VLOOKUP(R155,NP,29)="","",CONCATENATE(" / ",IF(VLOOKUP(R155,NP,12)=1,VLOOKUP(R155,NP,29),-VLOOKUP(R155,NP,29))))))</f>
        <v/>
      </c>
      <c r="AB157" s="41"/>
      <c r="AC157" s="37"/>
      <c r="AD157" s="41"/>
      <c r="AE157" s="41"/>
      <c r="AF157" s="37"/>
      <c r="AG157" s="41"/>
      <c r="AH157" s="42"/>
      <c r="AI157" s="45"/>
      <c r="AJ157" s="45"/>
      <c r="AK157" s="138"/>
      <c r="AL157" s="45"/>
      <c r="AM157" s="45"/>
      <c r="AN157" s="138"/>
      <c r="AP157" s="42"/>
    </row>
    <row r="158" spans="2:50" ht="12" customHeight="1" x14ac:dyDescent="0.2">
      <c r="B158" s="27"/>
      <c r="C158" s="74"/>
      <c r="D158" s="45"/>
      <c r="E158" s="138"/>
      <c r="F158" s="45"/>
      <c r="G158" s="45"/>
      <c r="H158" s="138"/>
      <c r="J158" s="27"/>
      <c r="K158" s="75"/>
      <c r="L158" s="38"/>
      <c r="M158" s="134"/>
      <c r="N158" s="38"/>
      <c r="O158" s="38"/>
      <c r="P158" s="134"/>
      <c r="R158" s="38"/>
      <c r="S158" s="41" t="str">
        <f>IF(R157="","",IF(VLOOKUP(J67,NP,12,FALSE)=0,CONCATENATE(VLOOKUP(J67,NP,8,FALSE)," pts - ",VLOOKUP(J67,NP,11,FALSE)),IF(VLOOKUP(J67,NP,22,FALSE)=0,CONCATENATE(VLOOKUP(J67,NP,18,FALSE)," pts - ",VLOOKUP(J67,NP,21,FALSE)),"")))</f>
        <v/>
      </c>
      <c r="T158" s="41"/>
      <c r="U158" s="37"/>
      <c r="V158" s="41"/>
      <c r="W158" s="41"/>
      <c r="X158" s="37"/>
      <c r="Y158" s="41"/>
      <c r="Z158" s="24">
        <v>34</v>
      </c>
      <c r="AA158" s="46" t="s">
        <v>90</v>
      </c>
      <c r="AB158" s="46"/>
      <c r="AC158" s="140" t="str">
        <f>IF(VLOOKUP(Z158,NP,32,FALSE)="","",IF(VLOOKUP(Z158,NP,32,FALSE)=0,"",VLOOKUP(Z158,NP,32,FALSE)))</f>
        <v/>
      </c>
      <c r="AD158" s="47" t="str">
        <f>IF(VLOOKUP(Z158,NP,33,FALSE)="","",IF(VLOOKUP(Z158,NP,34,FALSE)=2,"",VLOOKUP(Z158,NP,34,FALSE)))</f>
        <v/>
      </c>
      <c r="AE158" s="47"/>
      <c r="AF158" s="136" t="str">
        <f>IF(VLOOKUP(Z158,NP,33,FALSE)="","",IF(VLOOKUP(Z158,NP,33,FALSE)=0,"",VLOOKUP(Z158,NP,33,FALSE)))</f>
        <v xml:space="preserve"> </v>
      </c>
      <c r="AG158" s="48"/>
      <c r="AH158" s="49" t="str">
        <f>IF(VLOOKUP(AH152,NP,14,FALSE)=0,"",VLOOKUP(AH152,NP,14,FALSE))</f>
        <v/>
      </c>
      <c r="AI158" s="40" t="str">
        <f>IF(AH158="","",CONCATENATE(VLOOKUP(AH152,NP,15,FALSE),"  ",VLOOKUP(AH152,NP,16,FALSE)))</f>
        <v/>
      </c>
      <c r="AJ158" s="40"/>
      <c r="AK158" s="128"/>
      <c r="AL158" s="40"/>
      <c r="AM158" s="40"/>
      <c r="AN158" s="128"/>
      <c r="AO158" s="40"/>
      <c r="AP158" s="42"/>
    </row>
    <row r="159" spans="2:50" ht="12" customHeight="1" x14ac:dyDescent="0.2">
      <c r="B159" s="27"/>
      <c r="C159" s="74"/>
      <c r="D159" s="79"/>
      <c r="E159" s="79"/>
      <c r="F159" s="79"/>
      <c r="G159" s="79"/>
      <c r="H159" s="79"/>
      <c r="J159" s="27"/>
      <c r="K159" s="64"/>
      <c r="L159" s="65"/>
      <c r="M159" s="129"/>
      <c r="N159" s="65"/>
      <c r="O159" s="65"/>
      <c r="P159" s="129"/>
      <c r="Q159" s="123">
        <v>10</v>
      </c>
      <c r="R159" s="39" t="str">
        <f>IF(AND(VLOOKUP(J79,NP,12,FALSE)=0,VLOOKUP(J79,NP,22,FALSE)=0),"",IF(VLOOKUP(J79,NP,12,FALSE)=0,VLOOKUP(J79,NP,4,FALSE),IF(VLOOKUP(J79,NP,22,FALSE)=0,VLOOKUP(J79,NP,14,FALSE),"")))</f>
        <v/>
      </c>
      <c r="S159" s="40" t="str">
        <f>IF(R159="","",IF(VLOOKUP(J79,NP,12,FALSE)=0,CONCATENATE(VLOOKUP(J79,NP,5,FALSE),"  ",VLOOKUP(J79,NP,6,FALSE)),IF(VLOOKUP(J79,NP,22,FALSE)=0,CONCATENATE(VLOOKUP(J79,NP,15,FALSE),"  ",VLOOKUP(J79,NP,16,FALSE)),"")))</f>
        <v/>
      </c>
      <c r="T159" s="40"/>
      <c r="U159" s="128"/>
      <c r="V159" s="40"/>
      <c r="W159" s="40"/>
      <c r="X159" s="128"/>
      <c r="Y159" s="40"/>
      <c r="Z159" s="27"/>
      <c r="AA159" s="38"/>
      <c r="AB159" s="38"/>
      <c r="AC159" s="134"/>
      <c r="AD159" s="38"/>
      <c r="AE159" s="38"/>
      <c r="AF159" s="134"/>
      <c r="AG159" s="38"/>
      <c r="AH159" s="126">
        <v>10</v>
      </c>
      <c r="AI159" s="54" t="str">
        <f>IF(AH158="","",CONCATENATE(VLOOKUP(AH152,NP,18,FALSE)," pts - ",VLOOKUP(AH152,NP,21,FALSE)))</f>
        <v/>
      </c>
      <c r="AJ159" s="54"/>
      <c r="AK159" s="142"/>
      <c r="AL159" s="54"/>
      <c r="AM159" s="54"/>
      <c r="AN159" s="142"/>
      <c r="AO159" s="54"/>
      <c r="AP159" s="27"/>
      <c r="AQ159" s="38"/>
      <c r="AR159" s="38"/>
      <c r="AS159" s="38"/>
      <c r="AT159" s="38"/>
      <c r="AU159" s="38"/>
      <c r="AV159" s="38"/>
      <c r="AW159" s="38"/>
      <c r="AX159" s="100"/>
    </row>
    <row r="160" spans="2:50" ht="12" customHeight="1" x14ac:dyDescent="0.2">
      <c r="B160" s="27"/>
      <c r="C160" s="74"/>
      <c r="D160" s="38"/>
      <c r="E160" s="134"/>
      <c r="F160" s="38"/>
      <c r="G160" s="38"/>
      <c r="H160" s="134"/>
      <c r="J160" s="27"/>
      <c r="K160" s="83"/>
      <c r="L160" s="45"/>
      <c r="M160" s="138"/>
      <c r="N160" s="45"/>
      <c r="O160" s="45"/>
      <c r="P160" s="138"/>
      <c r="Q160" s="38"/>
      <c r="R160" s="38"/>
      <c r="S160" s="343" t="str">
        <f>IF(R159="","",IF(VLOOKUP(J79,NP,12,FALSE)=0,CONCATENATE(VLOOKUP(J79,NP,8,FALSE)," pts - ",VLOOKUP(J79,NP,11,FALSE)),IF(VLOOKUP(J79,NP,22,FALSE)=0,CONCATENATE(VLOOKUP(J79,NP,18,FALSE)," pts - ",VLOOKUP(J79,NP,21,FALSE)),"")))</f>
        <v/>
      </c>
      <c r="T160" s="343"/>
      <c r="U160" s="343"/>
      <c r="V160" s="343"/>
      <c r="W160" s="343"/>
      <c r="X160" s="343"/>
      <c r="Y160" s="343"/>
      <c r="Z160" s="9"/>
      <c r="AA160" s="2"/>
      <c r="AB160" s="7"/>
      <c r="AC160" s="139"/>
      <c r="AD160" s="7"/>
      <c r="AE160" s="7"/>
      <c r="AF160" s="139"/>
      <c r="AG160" s="8"/>
      <c r="AH160" s="51"/>
      <c r="AI160" s="41" t="str">
        <f>IF(AH158="","",CONCATENATE(IF(VLOOKUP(Z158,NP,23,FALSE)="","",IF(VLOOKUP(Z158,NP,12,FALSE)=1,VLOOKUP(Z158,NP,23,FALSE),-VLOOKUP(Z158,NP,23,FALSE))),IF(VLOOKUP(Z158,NP,24,FALSE)="","",CONCATENATE(" / ",IF(VLOOKUP(Z158,NP,12,FALSE)=1,VLOOKUP(Z158,NP,24,FALSE),-VLOOKUP(Z158,NP,24,FALSE)))),IF(VLOOKUP(Z158,NP,25,FALSE)="","",CONCATENATE(" / ",IF(VLOOKUP(Z158,NP,12,FALSE)=1,VLOOKUP(Z158,NP,25,FALSE),-VLOOKUP(Z158,NP,25,FALSE)))),IF(VLOOKUP(Z158,NP,26,FALSE)="","",CONCATENATE(" / ",IF(VLOOKUP(Z158,NP,12,FALSE)=1,VLOOKUP(Z158,NP,26,FALSE),-VLOOKUP(Z158,NP,26,FALSE)))),IF(VLOOKUP(Z158,NP,27,FALSE)="","",CONCATENATE(" / ",IF(VLOOKUP(Z158,NP,12,FALSE)=1,VLOOKUP(Z158,NP,27,FALSE),-VLOOKUP(Z158,NP,27,FALSE)))),IF(VLOOKUP(Z158,NP,28)="","",CONCATENATE(" / ",IF(VLOOKUP(Z158,NP,12)=1,VLOOKUP(Z158,NP,28),-VLOOKUP(Z158,NP,28)))),IF(VLOOKUP(Z158,NP,29)="","",CONCATENATE(" / ",IF(VLOOKUP(Z158,NP,12)=1,VLOOKUP(Z158,NP,29),-VLOOKUP(Z158,NP,29))))))</f>
        <v/>
      </c>
      <c r="AJ160" s="41"/>
      <c r="AK160" s="37"/>
      <c r="AL160" s="41"/>
      <c r="AM160" s="41"/>
      <c r="AN160" s="37"/>
      <c r="AO160" s="41"/>
      <c r="AX160" s="33"/>
    </row>
    <row r="161" spans="2:50" ht="12" customHeight="1" x14ac:dyDescent="0.2">
      <c r="B161" s="27"/>
      <c r="C161" s="74"/>
      <c r="D161" s="43"/>
      <c r="E161" s="130"/>
      <c r="F161" s="43"/>
      <c r="G161" s="43"/>
      <c r="H161" s="130"/>
      <c r="I161" s="38"/>
      <c r="K161" s="70"/>
      <c r="R161" s="24">
        <v>31</v>
      </c>
      <c r="S161" s="46" t="s">
        <v>90</v>
      </c>
      <c r="T161" s="46"/>
      <c r="U161" s="140" t="str">
        <f>IF(VLOOKUP(R161,NP,32,FALSE)="","",IF(VLOOKUP(R161,NP,32,FALSE)=0,"",VLOOKUP(R161,NP,32,FALSE)))</f>
        <v/>
      </c>
      <c r="V161" s="47" t="str">
        <f>IF(VLOOKUP(R161,NP,33,FALSE)="","",IF(VLOOKUP(R161,NP,34,FALSE)=2,"",VLOOKUP(R161,NP,34,FALSE)))</f>
        <v/>
      </c>
      <c r="W161" s="47"/>
      <c r="X161" s="136" t="str">
        <f>IF(VLOOKUP(R161,NP,33,FALSE)="","",IF(VLOOKUP(R161,NP,33,FALSE)=0,"",VLOOKUP(R161,NP,33,FALSE)))</f>
        <v xml:space="preserve"> </v>
      </c>
      <c r="Y161" s="48"/>
      <c r="Z161" s="49" t="str">
        <f>IF(VLOOKUP(Z158,NP,14,FALSE)=0,"",VLOOKUP(Z158,NP,14,FALSE))</f>
        <v/>
      </c>
      <c r="AA161" s="40" t="str">
        <f>IF(Z161="","",CONCATENATE(VLOOKUP(Z158,NP,15,FALSE),"  ",VLOOKUP(Z158,NP,16,FALSE)))</f>
        <v/>
      </c>
      <c r="AB161" s="40"/>
      <c r="AC161" s="128"/>
      <c r="AD161" s="40"/>
      <c r="AE161" s="40"/>
      <c r="AF161" s="128"/>
      <c r="AG161" s="40"/>
      <c r="AH161" s="51"/>
      <c r="AI161" s="38"/>
      <c r="AJ161" s="38"/>
      <c r="AK161" s="134"/>
      <c r="AL161" s="38"/>
      <c r="AM161" s="38"/>
      <c r="AN161" s="134"/>
      <c r="AO161" s="38"/>
      <c r="AP161" s="39" t="str">
        <f>IF(AND(VLOOKUP(AH152,NP,12,FALSE)=0,VLOOKUP(AH152,NP,22,FALSE)=0),"",IF(VLOOKUP(AH152,NP,12,FALSE)=0,VLOOKUP(AH152,NP,4,FALSE),IF(VLOOKUP(AH152,NP,22,FALSE)=0,VLOOKUP(AH152,NP,14,FALSE),"")))</f>
        <v/>
      </c>
      <c r="AQ161" s="40" t="str">
        <f>IF(AP161="","",IF(VLOOKUP(AH152,NP,12,FALSE)=0,CONCATENATE(VLOOKUP(AH152,NP,5,FALSE),"  ",VLOOKUP(AH152,NP,6,FALSE)),IF(VLOOKUP(AH152,NP,22,FALSE)=0,CONCATENATE(VLOOKUP(AH152,NP,15,FALSE),"  ",VLOOKUP(AH152,NP,16,FALSE)),"")))</f>
        <v/>
      </c>
      <c r="AR161" s="40"/>
      <c r="AS161" s="40"/>
      <c r="AT161" s="40"/>
      <c r="AU161" s="40"/>
      <c r="AV161" s="40"/>
      <c r="AW161" s="40"/>
      <c r="AX161" s="89" t="s">
        <v>17</v>
      </c>
    </row>
    <row r="162" spans="2:50" ht="12" customHeight="1" x14ac:dyDescent="0.2">
      <c r="B162" s="27"/>
      <c r="C162" s="74"/>
      <c r="D162" s="45"/>
      <c r="E162" s="138"/>
      <c r="F162" s="45"/>
      <c r="G162" s="45"/>
      <c r="H162" s="138"/>
      <c r="K162" s="70"/>
      <c r="R162" s="38"/>
      <c r="S162" s="38"/>
      <c r="T162" s="38"/>
      <c r="U162" s="134"/>
      <c r="V162" s="38"/>
      <c r="W162" s="38"/>
      <c r="X162" s="134"/>
      <c r="Y162" s="38"/>
      <c r="Z162" s="126">
        <v>10</v>
      </c>
      <c r="AA162" s="54" t="str">
        <f>IF(Z161="","",CONCATENATE(VLOOKUP(Z158,NP,18,FALSE)," pts - ",VLOOKUP(Z158,NP,21,FALSE)))</f>
        <v/>
      </c>
      <c r="AB162" s="54"/>
      <c r="AC162" s="142"/>
      <c r="AD162" s="54"/>
      <c r="AE162" s="54"/>
      <c r="AF162" s="142"/>
      <c r="AG162" s="54"/>
      <c r="AH162" s="27"/>
      <c r="AI162" s="38"/>
      <c r="AJ162" s="38"/>
      <c r="AK162" s="134"/>
      <c r="AL162" s="38"/>
      <c r="AM162" s="38"/>
      <c r="AN162" s="134"/>
      <c r="AO162" s="38"/>
      <c r="AP162" s="38"/>
      <c r="AQ162" s="105" t="str">
        <f>IF(AP161="","",IF(VLOOKUP(AH152,NP,12,FALSE)=0,CONCATENATE(VLOOKUP(AH152,NP,8,FALSE)," pts - ",VLOOKUP(AH152,NP,11,FALSE)),IF(VLOOKUP(AH152,NP,22,FALSE)=0,CONCATENATE(VLOOKUP(AH152,NP,18,FALSE)," pts - ",VLOOKUP(AH152,NP,21,FALSE)),"")))</f>
        <v/>
      </c>
      <c r="AR162" s="105"/>
      <c r="AS162" s="105"/>
      <c r="AT162" s="105"/>
      <c r="AU162" s="105"/>
      <c r="AV162" s="105"/>
      <c r="AW162" s="105"/>
    </row>
    <row r="163" spans="2:50" ht="12" customHeight="1" x14ac:dyDescent="0.2">
      <c r="B163" s="27"/>
      <c r="C163" s="74"/>
      <c r="D163" s="43"/>
      <c r="E163" s="130"/>
      <c r="F163" s="43"/>
      <c r="G163" s="43"/>
      <c r="H163" s="130"/>
      <c r="I163" s="38"/>
      <c r="K163" s="106"/>
      <c r="L163" s="103"/>
      <c r="M163" s="120"/>
      <c r="N163" s="103"/>
      <c r="O163" s="103"/>
      <c r="P163" s="120"/>
      <c r="Q163" s="123">
        <v>15</v>
      </c>
      <c r="R163" s="39" t="str">
        <f>IF(AND(VLOOKUP(J91,NP,12,FALSE)=0,VLOOKUP(J91,NP,22,FALSE)=0),"",IF(VLOOKUP(J91,NP,12,FALSE)=0,VLOOKUP(J91,NP,4,FALSE),IF(VLOOKUP(J91,NP,22,FALSE)=0,VLOOKUP(J91,NP,14,FALSE),"")))</f>
        <v/>
      </c>
      <c r="S163" s="40" t="str">
        <f>IF(R163="","",IF(VLOOKUP(J91,NP,12,FALSE)=0,CONCATENATE(VLOOKUP(J91,NP,5,FALSE),"  ",VLOOKUP(J91,NP,6,FALSE)),IF(VLOOKUP(J91,NP,22,FALSE)=0,CONCATENATE(VLOOKUP(J91,NP,15,FALSE),"  ",VLOOKUP(J91,NP,16,FALSE)),"")))</f>
        <v/>
      </c>
      <c r="T163" s="40"/>
      <c r="U163" s="128"/>
      <c r="V163" s="40"/>
      <c r="W163" s="40"/>
      <c r="X163" s="128"/>
      <c r="Y163" s="40"/>
      <c r="Z163" s="51"/>
      <c r="AA163" s="41" t="str">
        <f>IF(Z161="","",CONCATENATE(IF(VLOOKUP(R161,NP,23,FALSE)="","",IF(VLOOKUP(R161,NP,12,FALSE)=1,VLOOKUP(R161,NP,23,FALSE),-VLOOKUP(R161,NP,23,FALSE))),IF(VLOOKUP(R161,NP,24,FALSE)="","",CONCATENATE(" / ",IF(VLOOKUP(R161,NP,12,FALSE)=1,VLOOKUP(R161,NP,24,FALSE),-VLOOKUP(R161,NP,24,FALSE)))),IF(VLOOKUP(R161,NP,25,FALSE)="","",CONCATENATE(" / ",IF(VLOOKUP(R161,NP,12,FALSE)=1,VLOOKUP(R161,NP,25,FALSE),-VLOOKUP(R161,NP,25,FALSE)))),IF(VLOOKUP(R161,NP,26,FALSE)="","",CONCATENATE(" / ",IF(VLOOKUP(R161,NP,12,FALSE)=1,VLOOKUP(R161,NP,26,FALSE),-VLOOKUP(R161,NP,26,FALSE)))),IF(VLOOKUP(R161,NP,27,FALSE)="","",CONCATENATE(" / ",IF(VLOOKUP(R161,NP,12,FALSE)=1,VLOOKUP(R161,NP,27,FALSE),-VLOOKUP(R161,NP,27,FALSE)))),IF(VLOOKUP(R161,NP,28)="","",CONCATENATE(" / ",IF(VLOOKUP(R161,NP,12)=1,VLOOKUP(R161,NP,28),-VLOOKUP(R161,NP,28)))),IF(VLOOKUP(R161,NP,29)="","",CONCATENATE(" / ",IF(VLOOKUP(R161,NP,12)=1,VLOOKUP(R161,NP,29),-VLOOKUP(R161,NP,29))))))</f>
        <v/>
      </c>
      <c r="AB163" s="41"/>
      <c r="AC163" s="37"/>
      <c r="AD163" s="41"/>
      <c r="AE163" s="41"/>
      <c r="AF163" s="37"/>
      <c r="AG163" s="41"/>
      <c r="AH163" s="76" t="s">
        <v>96</v>
      </c>
      <c r="AI163" s="95"/>
      <c r="AJ163" s="95"/>
      <c r="AK163" s="95"/>
      <c r="AL163" s="95"/>
      <c r="AM163" s="95"/>
      <c r="AN163" s="95"/>
      <c r="AO163" s="96"/>
      <c r="AP163" s="97"/>
      <c r="AQ163" s="99"/>
      <c r="AR163" s="99"/>
      <c r="AS163" s="99"/>
      <c r="AT163" s="99"/>
      <c r="AU163" s="99"/>
      <c r="AV163" s="99"/>
      <c r="AW163" s="99"/>
      <c r="AX163" s="100"/>
    </row>
    <row r="164" spans="2:50" ht="12" customHeight="1" x14ac:dyDescent="0.25">
      <c r="B164" s="27"/>
      <c r="C164" s="74"/>
      <c r="D164" s="45"/>
      <c r="E164" s="138"/>
      <c r="F164" s="45"/>
      <c r="G164" s="45"/>
      <c r="H164" s="138"/>
      <c r="R164" s="38"/>
      <c r="S164" s="41" t="str">
        <f>IF(R163="","",IF(VLOOKUP(J91,NP,12,FALSE)=0,CONCATENATE(VLOOKUP(J91,NP,8,FALSE)," pts - ",VLOOKUP(J91,NP,11,FALSE)),IF(VLOOKUP(J91,NP,22,FALSE)=0,CONCATENATE(VLOOKUP(J91,NP,18,FALSE)," pts - ",VLOOKUP(J91,NP,21,FALSE)),"")))</f>
        <v/>
      </c>
      <c r="T164" s="41"/>
      <c r="U164" s="37"/>
      <c r="V164" s="41"/>
      <c r="W164" s="41"/>
      <c r="X164" s="37"/>
      <c r="Y164" s="41"/>
      <c r="Z164" s="97"/>
      <c r="AA164" s="98"/>
      <c r="AB164" s="99"/>
      <c r="AC164" s="141"/>
      <c r="AD164" s="99"/>
      <c r="AE164" s="99"/>
      <c r="AF164" s="141"/>
      <c r="AG164" s="99"/>
      <c r="AP164" s="97"/>
      <c r="AQ164" s="99"/>
      <c r="AR164" s="99"/>
      <c r="AS164" s="99"/>
      <c r="AT164" s="99"/>
      <c r="AU164" s="99"/>
      <c r="AV164" s="99"/>
      <c r="AW164" s="99"/>
      <c r="AX164" s="100"/>
    </row>
    <row r="165" spans="2:50" ht="12" customHeight="1" x14ac:dyDescent="0.25">
      <c r="B165" s="27"/>
      <c r="C165" s="74"/>
      <c r="D165" s="45"/>
      <c r="E165" s="138"/>
      <c r="F165" s="45"/>
      <c r="G165" s="45"/>
      <c r="H165" s="138"/>
      <c r="R165" s="38"/>
      <c r="S165" s="41"/>
      <c r="T165" s="41"/>
      <c r="U165" s="37"/>
      <c r="V165" s="41"/>
      <c r="W165" s="41"/>
      <c r="X165" s="37"/>
      <c r="Y165" s="41"/>
      <c r="Z165" s="97"/>
      <c r="AA165" s="98"/>
      <c r="AB165" s="99"/>
      <c r="AC165" s="141"/>
      <c r="AD165" s="99"/>
      <c r="AE165" s="99"/>
      <c r="AF165" s="141"/>
      <c r="AG165" s="99"/>
      <c r="AH165" s="37" t="s">
        <v>21</v>
      </c>
      <c r="AI165" s="37"/>
      <c r="AJ165" s="37"/>
      <c r="AK165" s="37"/>
      <c r="AL165" s="37"/>
      <c r="AM165" s="37"/>
      <c r="AN165" s="37"/>
      <c r="AO165" s="37"/>
      <c r="AP165" s="97"/>
      <c r="AQ165" s="99"/>
      <c r="AR165" s="99"/>
      <c r="AS165" s="99"/>
      <c r="AT165" s="99"/>
      <c r="AU165" s="99"/>
      <c r="AV165" s="99"/>
      <c r="AW165" s="99"/>
      <c r="AX165" s="100"/>
    </row>
    <row r="166" spans="2:50" ht="12" customHeight="1" x14ac:dyDescent="0.25">
      <c r="B166" s="27"/>
      <c r="C166" s="74"/>
      <c r="D166" s="45"/>
      <c r="E166" s="138"/>
      <c r="F166" s="45"/>
      <c r="G166" s="45"/>
      <c r="H166" s="138"/>
      <c r="R166" s="97"/>
      <c r="S166" s="98"/>
      <c r="T166" s="99"/>
      <c r="U166" s="141"/>
      <c r="V166" s="99"/>
      <c r="W166" s="99"/>
      <c r="X166" s="141"/>
      <c r="Y166" s="99"/>
      <c r="Z166" s="97"/>
      <c r="AA166" s="98"/>
      <c r="AB166" s="99"/>
      <c r="AC166" s="141"/>
      <c r="AD166" s="99"/>
      <c r="AE166" s="99"/>
      <c r="AF166" s="141"/>
      <c r="AG166" s="99"/>
      <c r="AH166" s="97"/>
      <c r="AI166" s="99"/>
      <c r="AJ166" s="99"/>
      <c r="AK166" s="141"/>
      <c r="AL166" s="99"/>
      <c r="AM166" s="99"/>
      <c r="AN166" s="141"/>
      <c r="AO166" s="99"/>
      <c r="AP166" s="97"/>
      <c r="AQ166" s="99"/>
      <c r="AR166" s="99"/>
      <c r="AS166" s="99"/>
      <c r="AT166" s="99"/>
      <c r="AU166" s="99"/>
      <c r="AV166" s="99"/>
      <c r="AW166" s="99"/>
      <c r="AX166" s="100"/>
    </row>
    <row r="167" spans="2:50" ht="12" customHeight="1" x14ac:dyDescent="0.25">
      <c r="B167" s="27"/>
      <c r="C167" s="74"/>
      <c r="D167" s="45"/>
      <c r="E167" s="138"/>
      <c r="F167" s="45"/>
      <c r="G167" s="45"/>
      <c r="H167" s="138"/>
      <c r="R167" s="97"/>
      <c r="S167" s="98"/>
      <c r="T167" s="99"/>
      <c r="U167" s="141"/>
      <c r="V167" s="99"/>
      <c r="W167" s="99"/>
      <c r="X167" s="141"/>
      <c r="Y167" s="99"/>
      <c r="Z167" s="97"/>
      <c r="AA167" s="101"/>
      <c r="AB167" s="102"/>
      <c r="AC167" s="154"/>
      <c r="AD167" s="102"/>
      <c r="AE167" s="102"/>
      <c r="AF167" s="154"/>
      <c r="AG167" s="123">
        <v>12</v>
      </c>
      <c r="AH167" s="39" t="str">
        <f>IF(AND(VLOOKUP(Z146,NP,12,FALSE)=0,VLOOKUP(Z146,NP,22,FALSE)=0),"",IF(VLOOKUP(Z146,NP,12,FALSE)=0,VLOOKUP(Z146,NP,4,FALSE),IF(VLOOKUP(Z146,NP,22,FALSE)=0,VLOOKUP(Z146,NP,14,FALSE),"")))</f>
        <v/>
      </c>
      <c r="AI167" s="40" t="str">
        <f>IF(AH167="","",IF(VLOOKUP(Z146,NP,12,FALSE)=0,CONCATENATE(VLOOKUP(Z146,NP,5,FALSE),"  ",VLOOKUP(Z146,NP,6,FALSE)),IF(VLOOKUP(Z146,NP,22,FALSE)=0,CONCATENATE(VLOOKUP(Z146,NP,15,FALSE),"  ",VLOOKUP(Z146,NP,16,FALSE)),"")))</f>
        <v/>
      </c>
      <c r="AJ167" s="40"/>
      <c r="AK167" s="128"/>
      <c r="AL167" s="40"/>
      <c r="AM167" s="40"/>
      <c r="AN167" s="128"/>
      <c r="AO167" s="40"/>
      <c r="AP167" s="27"/>
      <c r="AQ167" s="38"/>
      <c r="AR167" s="38"/>
      <c r="AS167" s="38"/>
      <c r="AT167" s="38"/>
      <c r="AU167" s="38"/>
      <c r="AV167" s="38"/>
      <c r="AW167" s="38"/>
      <c r="AX167" s="100"/>
    </row>
    <row r="168" spans="2:50" ht="12" customHeight="1" x14ac:dyDescent="0.25">
      <c r="B168" s="27"/>
      <c r="C168" s="74"/>
      <c r="D168" s="45"/>
      <c r="E168" s="138"/>
      <c r="F168" s="45"/>
      <c r="G168" s="45"/>
      <c r="H168" s="138"/>
      <c r="R168" s="97"/>
      <c r="S168" s="98"/>
      <c r="T168" s="99"/>
      <c r="U168" s="141"/>
      <c r="V168" s="99"/>
      <c r="W168" s="99"/>
      <c r="X168" s="141"/>
      <c r="Y168" s="99"/>
      <c r="Z168" s="97"/>
      <c r="AA168" s="98"/>
      <c r="AB168" s="99"/>
      <c r="AC168" s="141"/>
      <c r="AD168" s="99"/>
      <c r="AE168" s="99"/>
      <c r="AF168" s="141"/>
      <c r="AG168" s="99"/>
      <c r="AH168" s="38"/>
      <c r="AI168" s="105" t="str">
        <f>IF(AH167="","",IF(VLOOKUP(Z146,NP,12,FALSE)=0,CONCATENATE(VLOOKUP(Z146,NP,8,FALSE)," pts - ",VLOOKUP(Z146,NP,11,FALSE)),IF(VLOOKUP(Z146,NP,22,FALSE)=0,CONCATENATE(VLOOKUP(Z146,NP,18,FALSE)," pts - ",VLOOKUP(Z146,NP,21,FALSE)),"")))</f>
        <v/>
      </c>
      <c r="AJ168" s="105"/>
      <c r="AK168" s="135"/>
      <c r="AL168" s="105"/>
      <c r="AM168" s="105"/>
      <c r="AN168" s="135"/>
      <c r="AO168" s="105"/>
      <c r="AP168" s="51"/>
      <c r="AQ168" s="38"/>
      <c r="AR168" s="38"/>
      <c r="AS168" s="38"/>
      <c r="AT168" s="38"/>
      <c r="AU168" s="38"/>
      <c r="AV168" s="38"/>
      <c r="AW168" s="38"/>
      <c r="AX168" s="100"/>
    </row>
    <row r="169" spans="2:50" ht="12" customHeight="1" x14ac:dyDescent="0.25">
      <c r="B169" s="27"/>
      <c r="C169" s="74"/>
      <c r="D169" s="45"/>
      <c r="E169" s="138"/>
      <c r="F169" s="45"/>
      <c r="G169" s="45"/>
      <c r="H169" s="138"/>
      <c r="R169" s="97"/>
      <c r="S169" s="98"/>
      <c r="T169" s="99"/>
      <c r="U169" s="141"/>
      <c r="V169" s="99"/>
      <c r="W169" s="99"/>
      <c r="X169" s="141"/>
      <c r="Y169" s="99"/>
      <c r="Z169" s="97"/>
      <c r="AA169" s="98"/>
      <c r="AB169" s="99"/>
      <c r="AC169" s="141"/>
      <c r="AD169" s="99"/>
      <c r="AE169" s="99"/>
      <c r="AF169" s="141"/>
      <c r="AG169" s="99"/>
      <c r="AH169" s="24">
        <v>36</v>
      </c>
      <c r="AI169" s="46" t="s">
        <v>90</v>
      </c>
      <c r="AJ169" s="46"/>
      <c r="AK169" s="140" t="str">
        <f>IF(VLOOKUP(AH169,NP,32,FALSE)="","",IF(VLOOKUP(AH169,NP,32,FALSE)=0,"",VLOOKUP(AH169,NP,32,FALSE)))</f>
        <v/>
      </c>
      <c r="AL169" s="47" t="str">
        <f>IF(VLOOKUP(AH169,NP,33,FALSE)="","",IF(VLOOKUP(AH169,NP,34,FALSE)=2,"",VLOOKUP(AH169,NP,34,FALSE)))</f>
        <v/>
      </c>
      <c r="AM169" s="47"/>
      <c r="AN169" s="136" t="str">
        <f>IF(VLOOKUP(AH169,NP,33,FALSE)="","",IF(VLOOKUP(AH169,NP,33,FALSE)=0,"",VLOOKUP(AH169,NP,33,FALSE)))</f>
        <v xml:space="preserve"> </v>
      </c>
      <c r="AO169" s="48"/>
      <c r="AP169" s="49" t="str">
        <f>IF(VLOOKUP(AH169,NP,12,FALSE)=1,VLOOKUP(AH169,NP,4,FALSE),IF(VLOOKUP(AH169,NP,22,FALSE)=1,VLOOKUP(AH169,NP,14,FALSE),""))</f>
        <v/>
      </c>
      <c r="AQ169" s="40" t="str">
        <f>IF(AP169="","",IF(VLOOKUP(AH169,NP,12,FALSE)=1,CONCATENATE(VLOOKUP(AH169,NP,5,FALSE),"  ",VLOOKUP(AH169,NP,6,FALSE)),IF(VLOOKUP(AH169,NP,22,FALSE)=1,CONCATENATE(VLOOKUP(AH169,NP,15,FALSE),"  ",VLOOKUP(AH169,NP,16,FALSE)),"")))</f>
        <v/>
      </c>
      <c r="AR169" s="40"/>
      <c r="AS169" s="40"/>
      <c r="AT169" s="40"/>
      <c r="AU169" s="40"/>
      <c r="AV169" s="40"/>
      <c r="AW169" s="40"/>
      <c r="AX169" s="89" t="s">
        <v>22</v>
      </c>
    </row>
    <row r="170" spans="2:50" ht="12" customHeight="1" x14ac:dyDescent="0.25">
      <c r="B170" s="27"/>
      <c r="C170" s="74"/>
      <c r="D170" s="45"/>
      <c r="E170" s="138"/>
      <c r="F170" s="45"/>
      <c r="G170" s="45"/>
      <c r="H170" s="138"/>
      <c r="R170" s="97"/>
      <c r="S170" s="98"/>
      <c r="T170" s="99"/>
      <c r="U170" s="141"/>
      <c r="V170" s="99"/>
      <c r="W170" s="99"/>
      <c r="X170" s="141"/>
      <c r="Y170" s="99"/>
      <c r="Z170" s="97"/>
      <c r="AA170" s="98"/>
      <c r="AB170" s="99"/>
      <c r="AC170" s="141"/>
      <c r="AD170" s="99"/>
      <c r="AE170" s="99"/>
      <c r="AF170" s="141"/>
      <c r="AG170" s="99"/>
      <c r="AH170" s="38"/>
      <c r="AI170" s="38"/>
      <c r="AJ170" s="38"/>
      <c r="AK170" s="134"/>
      <c r="AL170" s="38"/>
      <c r="AM170" s="38"/>
      <c r="AN170" s="134"/>
      <c r="AO170" s="38"/>
      <c r="AP170" s="50"/>
      <c r="AQ170" s="105" t="str">
        <f>IF(AP169="","",IF(VLOOKUP(AH169,NP,12,FALSE)=1,CONCATENATE(VLOOKUP(AH169,NP,8,FALSE)," pts - ",VLOOKUP(AH169,NP,11,FALSE)),IF(VLOOKUP(AH169,NP,22,FALSE)=1,CONCATENATE(VLOOKUP(AH169,NP,18,FALSE)," pts - ",VLOOKUP(AH169,NP,21,FALSE)),"")))</f>
        <v/>
      </c>
      <c r="AR170" s="105"/>
      <c r="AS170" s="105"/>
      <c r="AT170" s="105"/>
      <c r="AU170" s="105"/>
      <c r="AV170" s="105"/>
      <c r="AW170" s="105"/>
      <c r="AX170" s="100"/>
    </row>
    <row r="171" spans="2:50" ht="12" customHeight="1" x14ac:dyDescent="0.25">
      <c r="B171" s="27"/>
      <c r="C171" s="74"/>
      <c r="D171" s="45"/>
      <c r="E171" s="138"/>
      <c r="F171" s="45"/>
      <c r="G171" s="45"/>
      <c r="H171" s="138"/>
      <c r="R171" s="97"/>
      <c r="S171" s="98"/>
      <c r="T171" s="99"/>
      <c r="U171" s="141"/>
      <c r="V171" s="99"/>
      <c r="W171" s="99"/>
      <c r="X171" s="141"/>
      <c r="Y171" s="99"/>
      <c r="Z171" s="97"/>
      <c r="AA171" s="101"/>
      <c r="AB171" s="102"/>
      <c r="AC171" s="154"/>
      <c r="AD171" s="102"/>
      <c r="AE171" s="102"/>
      <c r="AF171" s="154"/>
      <c r="AG171" s="123">
        <v>11</v>
      </c>
      <c r="AH171" s="39" t="str">
        <f>IF(AND(VLOOKUP(Z158,NP,12,FALSE)=0,VLOOKUP(Z158,NP,22,FALSE)=0),"",IF(VLOOKUP(Z158,NP,12,FALSE)=0,VLOOKUP(Z158,NP,4,FALSE),IF(VLOOKUP(Z158,NP,22,FALSE)=0,VLOOKUP(Z158,NP,14,FALSE),"")))</f>
        <v/>
      </c>
      <c r="AI171" s="40" t="str">
        <f>IF(AH171="","",IF(VLOOKUP(Z158,NP,12,FALSE)=0,CONCATENATE(VLOOKUP(Z158,NP,5,FALSE),"  ",VLOOKUP(Z158,NP,6,FALSE)),IF(VLOOKUP(Z158,NP,22,FALSE)=0,CONCATENATE(VLOOKUP(Z158,NP,15,FALSE),"  ",VLOOKUP(Z158,NP,16,FALSE)),"")))</f>
        <v/>
      </c>
      <c r="AJ171" s="40"/>
      <c r="AK171" s="128"/>
      <c r="AL171" s="40"/>
      <c r="AM171" s="40"/>
      <c r="AN171" s="128"/>
      <c r="AO171" s="40"/>
      <c r="AP171" s="51"/>
      <c r="AQ171" s="105" t="str">
        <f>IF(AP169="","",CONCATENATE(IF(VLOOKUP(AH169,NP,23,FALSE)="","",IF(VLOOKUP(AH169,NP,12,FALSE)=1,VLOOKUP(AH169,NP,23,FALSE),-VLOOKUP(AH169,NP,23,FALSE))),IF(VLOOKUP(AH169,NP,24,FALSE)="","",CONCATENATE(" / ",IF(VLOOKUP(AH169,NP,12,FALSE)=1,VLOOKUP(AH169,NP,24,FALSE),-VLOOKUP(AH169,NP,24,FALSE)))),IF(VLOOKUP(AH169,NP,25,FALSE)="","",CONCATENATE(" / ",IF(VLOOKUP(AH169,NP,12,FALSE)=1,VLOOKUP(AH169,NP,25,FALSE),-VLOOKUP(AH169,NP,25,FALSE)))),IF(VLOOKUP(AH169,NP,26,FALSE)="","",CONCATENATE(" / ",IF(VLOOKUP(AH169,NP,12,FALSE)=1,VLOOKUP(AH169,NP,26,FALSE),-VLOOKUP(AH169,NP,26,FALSE)))),IF(VLOOKUP(AH169,NP,27,FALSE)="","",CONCATENATE(" / ",IF(VLOOKUP(AH169,NP,12,FALSE)=1,VLOOKUP(AH169,NP,27,FALSE),-VLOOKUP(AH169,NP,27,FALSE)))),IF(VLOOKUP(AH169,NP,28)="","",CONCATENATE(" / ",IF(VLOOKUP(AH169,NP,12)=1,VLOOKUP(AH169,NP,28),-VLOOKUP(AH169,NP,28)))),IF(VLOOKUP(AH169,NP,29)="","",CONCATENATE(" / ",IF(VLOOKUP(AH169,NP,12)=1,VLOOKUP(AH169,NP,29),-VLOOKUP(AH169,NP,29))))))</f>
        <v/>
      </c>
      <c r="AR171" s="105"/>
      <c r="AS171" s="105"/>
      <c r="AT171" s="105"/>
      <c r="AU171" s="105"/>
      <c r="AV171" s="105"/>
      <c r="AW171" s="105"/>
      <c r="AX171" s="100"/>
    </row>
    <row r="172" spans="2:50" ht="12" customHeight="1" x14ac:dyDescent="0.25">
      <c r="B172" s="27"/>
      <c r="C172" s="74"/>
      <c r="D172" s="45"/>
      <c r="E172" s="138"/>
      <c r="F172" s="45"/>
      <c r="G172" s="45"/>
      <c r="H172" s="138"/>
      <c r="R172" s="97"/>
      <c r="S172" s="98"/>
      <c r="T172" s="99"/>
      <c r="U172" s="141"/>
      <c r="V172" s="99"/>
      <c r="W172" s="99"/>
      <c r="X172" s="141"/>
      <c r="Y172" s="99"/>
      <c r="Z172" s="97"/>
      <c r="AA172" s="99"/>
      <c r="AB172" s="99"/>
      <c r="AC172" s="141"/>
      <c r="AD172" s="99"/>
      <c r="AE172" s="99"/>
      <c r="AF172" s="141"/>
      <c r="AG172" s="99"/>
      <c r="AH172" s="38"/>
      <c r="AI172" s="105" t="str">
        <f>IF(AH171="","",IF(VLOOKUP(Z158,NP,12,FALSE)=0,CONCATENATE(VLOOKUP(Z158,NP,8,FALSE)," pts - ",VLOOKUP(Z158,NP,11,FALSE)),IF(VLOOKUP(Z158,NP,22,FALSE)=0,CONCATENATE(VLOOKUP(Z158,NP,18,FALSE)," pts - ",VLOOKUP(Z158,NP,21,FALSE)),"")))</f>
        <v/>
      </c>
      <c r="AJ172" s="105"/>
      <c r="AK172" s="135"/>
      <c r="AL172" s="105"/>
      <c r="AM172" s="105"/>
      <c r="AN172" s="135"/>
      <c r="AO172" s="105"/>
      <c r="AP172" s="27"/>
      <c r="AQ172" s="38"/>
      <c r="AR172" s="38"/>
      <c r="AS172" s="38"/>
      <c r="AT172" s="38"/>
      <c r="AU172" s="38"/>
      <c r="AV172" s="38"/>
      <c r="AW172" s="38"/>
      <c r="AX172" s="100"/>
    </row>
    <row r="173" spans="2:50" ht="12" customHeight="1" x14ac:dyDescent="0.25">
      <c r="B173" s="27"/>
      <c r="C173" s="74"/>
      <c r="D173" s="45"/>
      <c r="E173" s="138"/>
      <c r="F173" s="45"/>
      <c r="G173" s="45"/>
      <c r="H173" s="138"/>
      <c r="R173" s="97"/>
      <c r="S173" s="98"/>
      <c r="T173" s="99"/>
      <c r="U173" s="141"/>
      <c r="V173" s="99"/>
      <c r="W173" s="99"/>
      <c r="X173" s="141"/>
      <c r="Y173" s="99"/>
      <c r="Z173" s="97"/>
      <c r="AA173" s="99"/>
      <c r="AB173" s="99"/>
      <c r="AC173" s="141"/>
      <c r="AD173" s="99"/>
      <c r="AE173" s="99"/>
      <c r="AF173" s="141"/>
      <c r="AG173" s="99"/>
      <c r="AH173" s="27"/>
      <c r="AI173" s="93"/>
      <c r="AJ173" s="94"/>
      <c r="AK173" s="133"/>
      <c r="AL173" s="94"/>
      <c r="AM173" s="94"/>
      <c r="AN173" s="133"/>
      <c r="AO173" s="86"/>
      <c r="AP173" s="39" t="str">
        <f>IF(AND(VLOOKUP(AH169,NP,12,FALSE)=0,VLOOKUP(AH169,NP,22,FALSE)=0),"",IF(VLOOKUP(AH169,NP,12,FALSE)=0,VLOOKUP(AH169,NP,4,FALSE),IF(VLOOKUP(AH169,NP,22,FALSE)=0,VLOOKUP(AH169,NP,14,FALSE),"")))</f>
        <v/>
      </c>
      <c r="AQ173" s="40" t="str">
        <f>IF(AP173="","",IF(VLOOKUP(AH169,NP,12,FALSE)=0,CONCATENATE(VLOOKUP(AH169,NP,5,FALSE),"  ",VLOOKUP(AH169,NP,6,FALSE)),IF(VLOOKUP(AH169,NP,22,FALSE)=0,CONCATENATE(VLOOKUP(AH169,NP,15,FALSE),"  ",VLOOKUP(AH169,NP,16,FALSE)),"")))</f>
        <v/>
      </c>
      <c r="AR173" s="40"/>
      <c r="AS173" s="40"/>
      <c r="AT173" s="40"/>
      <c r="AU173" s="40"/>
      <c r="AV173" s="40"/>
      <c r="AW173" s="40"/>
      <c r="AX173" s="89" t="s">
        <v>23</v>
      </c>
    </row>
    <row r="174" spans="2:50" ht="12" customHeight="1" x14ac:dyDescent="0.25">
      <c r="B174" s="27"/>
      <c r="C174" s="74"/>
      <c r="D174" s="45"/>
      <c r="E174" s="138"/>
      <c r="F174" s="45"/>
      <c r="G174" s="45"/>
      <c r="H174" s="138"/>
      <c r="R174" s="97"/>
      <c r="S174" s="98"/>
      <c r="T174" s="99"/>
      <c r="U174" s="141"/>
      <c r="V174" s="99"/>
      <c r="W174" s="99"/>
      <c r="X174" s="141"/>
      <c r="Y174" s="99"/>
      <c r="Z174" s="97"/>
      <c r="AH174" s="27"/>
      <c r="AI174" s="45"/>
      <c r="AJ174" s="45"/>
      <c r="AK174" s="138"/>
      <c r="AL174" s="45"/>
      <c r="AM174" s="45"/>
      <c r="AN174" s="138"/>
      <c r="AO174" s="38"/>
      <c r="AP174" s="38"/>
      <c r="AQ174" s="105" t="str">
        <f>IF(AP173="","",IF(VLOOKUP(AH169,NP,12,FALSE)=0,CONCATENATE(VLOOKUP(AH169,NP,8,FALSE)," pts - ",VLOOKUP(AH169,NP,11,FALSE)),IF(VLOOKUP(AH169,NP,22,FALSE)=0,CONCATENATE(VLOOKUP(AH169,NP,18,FALSE)," pts - ",VLOOKUP(AH169,NP,21,FALSE)),"")))</f>
        <v/>
      </c>
      <c r="AR174" s="105"/>
      <c r="AS174" s="105"/>
      <c r="AT174" s="105"/>
      <c r="AU174" s="105"/>
      <c r="AV174" s="105"/>
      <c r="AW174" s="105"/>
      <c r="AX174" s="89"/>
    </row>
    <row r="175" spans="2:50" ht="12" customHeight="1" x14ac:dyDescent="0.25">
      <c r="B175" s="27"/>
      <c r="C175" s="74"/>
      <c r="D175" s="45"/>
      <c r="E175" s="138"/>
      <c r="F175" s="45"/>
      <c r="G175" s="45"/>
      <c r="H175" s="138"/>
      <c r="R175" s="97"/>
      <c r="S175" s="98"/>
      <c r="T175" s="99"/>
      <c r="U175" s="141"/>
      <c r="V175" s="99"/>
      <c r="W175" s="99"/>
      <c r="X175" s="141"/>
      <c r="Y175" s="99"/>
      <c r="Z175" s="97"/>
      <c r="AA175" s="99"/>
      <c r="AB175" s="99"/>
      <c r="AC175" s="141"/>
      <c r="AD175" s="99"/>
      <c r="AE175" s="99"/>
      <c r="AF175" s="141"/>
      <c r="AG175" s="99"/>
      <c r="AH175" s="97"/>
      <c r="AI175" s="99"/>
      <c r="AJ175" s="99"/>
      <c r="AK175" s="141"/>
      <c r="AL175" s="99"/>
      <c r="AM175" s="99"/>
      <c r="AN175" s="141"/>
      <c r="AO175" s="99"/>
    </row>
    <row r="176" spans="2:50" ht="12" customHeight="1" x14ac:dyDescent="0.2">
      <c r="B176" s="27"/>
      <c r="C176" s="74"/>
      <c r="D176" s="79"/>
      <c r="E176" s="79"/>
      <c r="F176" s="79"/>
      <c r="G176" s="79"/>
      <c r="H176" s="79"/>
      <c r="J176" s="27"/>
      <c r="K176" s="43"/>
      <c r="L176" s="43"/>
      <c r="M176" s="130"/>
      <c r="N176" s="43"/>
      <c r="O176" s="43"/>
      <c r="P176" s="130"/>
      <c r="Q176" s="38"/>
      <c r="S176" s="70"/>
      <c r="Z176" s="76"/>
      <c r="AA176" s="95"/>
      <c r="AB176" s="95"/>
      <c r="AC176" s="95"/>
      <c r="AD176" s="95"/>
      <c r="AE176" s="95"/>
      <c r="AF176" s="95"/>
      <c r="AG176" s="96"/>
      <c r="AH176" s="76"/>
      <c r="AI176" s="95"/>
      <c r="AJ176" s="95"/>
      <c r="AK176" s="95"/>
      <c r="AL176" s="95"/>
      <c r="AM176" s="95"/>
      <c r="AN176" s="95"/>
      <c r="AO176" s="96"/>
      <c r="AP176" s="27"/>
      <c r="AQ176" s="79"/>
      <c r="AR176" s="79"/>
      <c r="AS176" s="79"/>
      <c r="AT176" s="79"/>
      <c r="AU176" s="79"/>
      <c r="AV176" s="79"/>
      <c r="AW176" s="38"/>
      <c r="AX176" s="80"/>
    </row>
    <row r="177" spans="2:50" ht="12" customHeight="1" x14ac:dyDescent="0.2">
      <c r="B177" s="27"/>
      <c r="C177" s="74"/>
      <c r="D177" s="79"/>
      <c r="E177" s="79"/>
      <c r="F177" s="79"/>
      <c r="G177" s="79"/>
      <c r="H177" s="79"/>
      <c r="J177" s="27"/>
      <c r="K177" s="43"/>
      <c r="L177" s="43"/>
      <c r="M177" s="130"/>
      <c r="N177" s="43"/>
      <c r="O177" s="43"/>
      <c r="P177" s="130"/>
      <c r="Q177" s="38"/>
      <c r="S177" s="70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  <c r="AK177" s="81"/>
      <c r="AL177" s="81"/>
      <c r="AM177" s="81"/>
      <c r="AN177" s="81"/>
      <c r="AO177" s="81"/>
      <c r="AP177" s="27"/>
      <c r="AQ177" s="79"/>
      <c r="AR177" s="79"/>
      <c r="AS177" s="79"/>
      <c r="AT177" s="79"/>
      <c r="AU177" s="79"/>
      <c r="AV177" s="79"/>
      <c r="AW177" s="38"/>
      <c r="AX177" s="80"/>
    </row>
    <row r="178" spans="2:50" ht="12" customHeight="1" x14ac:dyDescent="0.2">
      <c r="B178" s="27"/>
      <c r="C178" s="74"/>
      <c r="D178" s="38"/>
      <c r="E178" s="134"/>
      <c r="F178" s="38"/>
      <c r="G178" s="38"/>
      <c r="H178" s="134"/>
      <c r="J178" s="38"/>
      <c r="K178" s="45"/>
      <c r="L178" s="45"/>
      <c r="M178" s="138"/>
      <c r="N178" s="45"/>
      <c r="O178" s="45"/>
      <c r="P178" s="138"/>
      <c r="S178" s="70"/>
      <c r="Z178" s="37" t="s">
        <v>20</v>
      </c>
      <c r="AA178" s="37"/>
      <c r="AB178" s="37"/>
      <c r="AC178" s="37"/>
      <c r="AD178" s="37"/>
      <c r="AE178" s="37"/>
      <c r="AF178" s="37"/>
      <c r="AG178" s="37"/>
      <c r="AH178" s="37" t="s">
        <v>24</v>
      </c>
      <c r="AI178" s="37"/>
      <c r="AJ178" s="37"/>
      <c r="AK178" s="37"/>
      <c r="AL178" s="37"/>
      <c r="AM178" s="37"/>
      <c r="AN178" s="37"/>
      <c r="AO178" s="37"/>
      <c r="AP178" s="38"/>
      <c r="AQ178" s="38"/>
      <c r="AR178" s="38"/>
      <c r="AS178" s="38"/>
      <c r="AT178" s="38"/>
      <c r="AU178" s="38"/>
      <c r="AV178" s="38"/>
      <c r="AW178" s="38"/>
      <c r="AX178" s="80"/>
    </row>
    <row r="179" spans="2:50" ht="12" customHeight="1" x14ac:dyDescent="0.25">
      <c r="B179" s="27"/>
      <c r="C179" s="74"/>
      <c r="D179" s="43"/>
      <c r="E179" s="130"/>
      <c r="F179" s="43"/>
      <c r="G179" s="43"/>
      <c r="H179" s="130"/>
      <c r="I179" s="38"/>
      <c r="J179" s="27"/>
      <c r="K179" s="44"/>
      <c r="L179" s="44"/>
      <c r="M179" s="35"/>
      <c r="N179" s="44"/>
      <c r="O179" s="44"/>
      <c r="P179" s="35"/>
      <c r="S179" s="83"/>
      <c r="T179" s="45"/>
      <c r="U179" s="138"/>
      <c r="V179" s="45"/>
      <c r="W179" s="45"/>
      <c r="X179" s="138"/>
      <c r="Z179" s="27"/>
      <c r="AA179" s="79"/>
      <c r="AB179" s="79"/>
      <c r="AC179" s="79"/>
      <c r="AD179" s="79"/>
      <c r="AE179" s="79"/>
      <c r="AF179" s="79"/>
      <c r="AG179" s="99"/>
      <c r="AH179" s="97"/>
      <c r="AI179" s="99"/>
      <c r="AJ179" s="99"/>
      <c r="AK179" s="141"/>
      <c r="AL179" s="99"/>
      <c r="AM179" s="99"/>
      <c r="AN179" s="141"/>
      <c r="AO179" s="99"/>
      <c r="AP179" s="97"/>
      <c r="AQ179" s="99"/>
      <c r="AR179" s="99"/>
      <c r="AS179" s="99"/>
      <c r="AT179" s="99"/>
      <c r="AU179" s="99"/>
      <c r="AV179" s="99"/>
      <c r="AW179" s="99"/>
      <c r="AX179" s="100"/>
    </row>
    <row r="180" spans="2:50" ht="12" customHeight="1" x14ac:dyDescent="0.2">
      <c r="B180" s="27"/>
      <c r="C180" s="74"/>
      <c r="D180" s="45"/>
      <c r="E180" s="138"/>
      <c r="F180" s="45"/>
      <c r="G180" s="45"/>
      <c r="H180" s="138"/>
      <c r="J180" s="27"/>
      <c r="K180" s="79"/>
      <c r="L180" s="79"/>
      <c r="M180" s="79"/>
      <c r="N180" s="79"/>
      <c r="O180" s="79"/>
      <c r="P180" s="79"/>
      <c r="R180" s="27"/>
      <c r="S180" s="64"/>
      <c r="T180" s="65"/>
      <c r="U180" s="129"/>
      <c r="V180" s="65"/>
      <c r="W180" s="65"/>
      <c r="X180" s="129"/>
      <c r="Y180" s="123">
        <v>16</v>
      </c>
      <c r="Z180" s="39" t="str">
        <f>IF(AND(VLOOKUP(R143,NP,12,FALSE)=0,VLOOKUP(R143,NP,22,FALSE)=0),"",IF(VLOOKUP(R143,NP,12,FALSE)=0,VLOOKUP(R143,NP,4,FALSE),IF(VLOOKUP(R143,NP,22,FALSE)=0,VLOOKUP(R143,NP,14,FALSE),"")))</f>
        <v/>
      </c>
      <c r="AA180" s="40" t="str">
        <f>IF(Z180="","",IF(VLOOKUP(R143,NP,12,FALSE)=0,CONCATENATE(VLOOKUP(R143,NP,5,FALSE),"  ",VLOOKUP(R143,NP,6,FALSE)),IF(VLOOKUP(R143,NP,22,FALSE)=0,CONCATENATE(VLOOKUP(R143,NP,15,FALSE),"  ",VLOOKUP(R143,NP,16,FALSE)),"")))</f>
        <v/>
      </c>
      <c r="AB180" s="40"/>
      <c r="AC180" s="128"/>
      <c r="AD180" s="40"/>
      <c r="AE180" s="40"/>
      <c r="AF180" s="128"/>
      <c r="AG180" s="40"/>
      <c r="AH180" s="27"/>
      <c r="AI180" s="38"/>
      <c r="AJ180" s="38"/>
      <c r="AK180" s="134"/>
      <c r="AL180" s="38"/>
      <c r="AM180" s="38"/>
      <c r="AN180" s="134"/>
      <c r="AO180" s="38"/>
      <c r="AP180" s="27"/>
      <c r="AQ180" s="38"/>
      <c r="AR180" s="38"/>
      <c r="AS180" s="38"/>
      <c r="AT180" s="38"/>
      <c r="AU180" s="38"/>
      <c r="AV180" s="38"/>
      <c r="AW180" s="38"/>
      <c r="AX180" s="100"/>
    </row>
    <row r="181" spans="2:50" ht="12" customHeight="1" x14ac:dyDescent="0.2">
      <c r="B181" s="27"/>
      <c r="C181" s="74"/>
      <c r="D181" s="43"/>
      <c r="E181" s="130"/>
      <c r="F181" s="43"/>
      <c r="G181" s="43"/>
      <c r="H181" s="130"/>
      <c r="I181" s="38"/>
      <c r="J181" s="27"/>
      <c r="K181" s="38"/>
      <c r="L181" s="38"/>
      <c r="M181" s="134"/>
      <c r="N181" s="38"/>
      <c r="O181" s="38"/>
      <c r="P181" s="134"/>
      <c r="R181" s="27"/>
      <c r="S181" s="83"/>
      <c r="T181" s="45"/>
      <c r="U181" s="138"/>
      <c r="V181" s="45"/>
      <c r="W181" s="45"/>
      <c r="X181" s="138"/>
      <c r="Z181" s="38"/>
      <c r="AA181" s="105" t="str">
        <f>IF(Z180="","",IF(VLOOKUP(R143,NP,12,FALSE)=0,CONCATENATE(VLOOKUP(R143,NP,8,FALSE)," pts - ",VLOOKUP(R143,NP,11,FALSE)),IF(VLOOKUP(R143,NP,22,FALSE)=0,CONCATENATE(VLOOKUP(R143,NP,18,FALSE)," pts - ",VLOOKUP(R143,NP,21,FALSE)),"")))</f>
        <v/>
      </c>
      <c r="AB181" s="105"/>
      <c r="AC181" s="135"/>
      <c r="AD181" s="105"/>
      <c r="AE181" s="105"/>
      <c r="AF181" s="135"/>
      <c r="AG181" s="105"/>
      <c r="AH181" s="126">
        <v>13</v>
      </c>
      <c r="AI181" s="2"/>
      <c r="AJ181" s="7"/>
      <c r="AK181" s="139"/>
      <c r="AL181" s="7"/>
      <c r="AM181" s="7"/>
      <c r="AN181" s="139"/>
      <c r="AO181" s="8"/>
      <c r="AP181" s="27"/>
      <c r="AQ181" s="38"/>
      <c r="AR181" s="38"/>
      <c r="AS181" s="38"/>
      <c r="AT181" s="38"/>
      <c r="AU181" s="38"/>
      <c r="AV181" s="38"/>
      <c r="AW181" s="38"/>
      <c r="AX181" s="100"/>
    </row>
    <row r="182" spans="2:50" ht="12" customHeight="1" x14ac:dyDescent="0.2">
      <c r="B182" s="27"/>
      <c r="C182" s="74"/>
      <c r="D182" s="45"/>
      <c r="E182" s="138"/>
      <c r="F182" s="45"/>
      <c r="G182" s="45"/>
      <c r="H182" s="138"/>
      <c r="J182" s="27"/>
      <c r="K182" s="38"/>
      <c r="L182" s="38"/>
      <c r="M182" s="134"/>
      <c r="N182" s="38"/>
      <c r="O182" s="38"/>
      <c r="P182" s="134"/>
      <c r="S182" s="70"/>
      <c r="Z182" s="24">
        <v>37</v>
      </c>
      <c r="AA182" s="46" t="s">
        <v>90</v>
      </c>
      <c r="AB182" s="46"/>
      <c r="AC182" s="140" t="str">
        <f>IF(VLOOKUP(Z182,NP,32,FALSE)="","",IF(VLOOKUP(Z182,NP,32,FALSE)=0,"",VLOOKUP(Z182,NP,32,FALSE)))</f>
        <v/>
      </c>
      <c r="AD182" s="47" t="str">
        <f>IF(VLOOKUP(Z182,NP,33,FALSE)="","",IF(VLOOKUP(Z182,NP,34,FALSE)=2,"",VLOOKUP(Z182,NP,34,FALSE)))</f>
        <v/>
      </c>
      <c r="AE182" s="47"/>
      <c r="AF182" s="136" t="str">
        <f>IF(VLOOKUP(Z182,NP,33,FALSE)="","",IF(VLOOKUP(Z182,NP,33,FALSE)=0,"",VLOOKUP(Z182,NP,33,FALSE)))</f>
        <v xml:space="preserve"> </v>
      </c>
      <c r="AG182" s="48"/>
      <c r="AH182" s="49" t="str">
        <f>IF(VLOOKUP(AH185,NP,4,FALSE)=0,"",VLOOKUP(AH185,NP,4,FALSE))</f>
        <v/>
      </c>
      <c r="AI182" s="40" t="str">
        <f>IF(AH182="","",CONCATENATE(VLOOKUP(AH185,NP,5,FALSE),"  ",VLOOKUP(AH185,NP,6,FALSE)))</f>
        <v/>
      </c>
      <c r="AJ182" s="40"/>
      <c r="AK182" s="128"/>
      <c r="AL182" s="40"/>
      <c r="AM182" s="40"/>
      <c r="AN182" s="128"/>
      <c r="AO182" s="40"/>
      <c r="AP182" s="27"/>
      <c r="AQ182" s="38"/>
      <c r="AR182" s="38"/>
      <c r="AS182" s="38"/>
      <c r="AT182" s="38"/>
      <c r="AU182" s="38"/>
      <c r="AV182" s="38"/>
      <c r="AW182" s="38"/>
      <c r="AX182" s="100"/>
    </row>
    <row r="183" spans="2:50" ht="12" customHeight="1" x14ac:dyDescent="0.2">
      <c r="B183" s="27"/>
      <c r="C183" s="74"/>
      <c r="D183" s="79"/>
      <c r="E183" s="79"/>
      <c r="F183" s="79"/>
      <c r="G183" s="79"/>
      <c r="H183" s="79"/>
      <c r="J183" s="27"/>
      <c r="K183" s="43"/>
      <c r="L183" s="43"/>
      <c r="M183" s="130"/>
      <c r="N183" s="43"/>
      <c r="O183" s="43"/>
      <c r="P183" s="130"/>
      <c r="Q183" s="38"/>
      <c r="S183" s="70"/>
      <c r="Z183" s="38"/>
      <c r="AA183" s="38"/>
      <c r="AB183" s="38"/>
      <c r="AC183" s="134"/>
      <c r="AD183" s="38"/>
      <c r="AE183" s="38"/>
      <c r="AF183" s="134"/>
      <c r="AG183" s="38"/>
      <c r="AH183" s="50"/>
      <c r="AI183" s="105" t="str">
        <f>IF(AH182="","",CONCATENATE(VLOOKUP(AH185,NP,8,FALSE)," pts - ",VLOOKUP(AH185,NP,11,FALSE)))</f>
        <v/>
      </c>
      <c r="AJ183" s="105"/>
      <c r="AK183" s="135"/>
      <c r="AL183" s="105"/>
      <c r="AM183" s="105"/>
      <c r="AN183" s="135"/>
      <c r="AO183" s="105"/>
      <c r="AP183" s="51"/>
      <c r="AQ183" s="38"/>
      <c r="AR183" s="38"/>
      <c r="AS183" s="38"/>
      <c r="AT183" s="38"/>
      <c r="AU183" s="38"/>
      <c r="AV183" s="38"/>
      <c r="AW183" s="38"/>
      <c r="AX183" s="100"/>
    </row>
    <row r="184" spans="2:50" ht="12" customHeight="1" x14ac:dyDescent="0.2">
      <c r="B184" s="27"/>
      <c r="C184" s="74"/>
      <c r="D184" s="38"/>
      <c r="E184" s="134"/>
      <c r="F184" s="38"/>
      <c r="G184" s="38"/>
      <c r="H184" s="134"/>
      <c r="J184" s="27"/>
      <c r="K184" s="45"/>
      <c r="L184" s="45"/>
      <c r="M184" s="138"/>
      <c r="N184" s="45"/>
      <c r="O184" s="45"/>
      <c r="P184" s="138"/>
      <c r="Q184" s="38"/>
      <c r="S184" s="106"/>
      <c r="T184" s="103"/>
      <c r="U184" s="120"/>
      <c r="V184" s="103"/>
      <c r="W184" s="103"/>
      <c r="X184" s="120"/>
      <c r="Y184" s="123">
        <v>13</v>
      </c>
      <c r="Z184" s="39" t="str">
        <f>IF(AND(VLOOKUP(R149,NP,12,FALSE)=0,VLOOKUP(R149,NP,22,FALSE)=0),"",IF(VLOOKUP(R149,NP,12,FALSE)=0,VLOOKUP(R149,NP,4,FALSE),IF(VLOOKUP(R149,NP,22,FALSE)=0,VLOOKUP(R149,NP,14,FALSE),"")))</f>
        <v/>
      </c>
      <c r="AA184" s="40" t="str">
        <f>IF(Z184="","",IF(VLOOKUP(R149,NP,12,FALSE)=0,CONCATENATE(VLOOKUP(R149,NP,5,FALSE),"  ",VLOOKUP(R149,NP,6,FALSE)),IF(VLOOKUP(R149,NP,22,FALSE)=0,CONCATENATE(VLOOKUP(R149,NP,15,FALSE),"  ",VLOOKUP(R149,NP,16,FALSE)),"")))</f>
        <v/>
      </c>
      <c r="AB184" s="40"/>
      <c r="AC184" s="128"/>
      <c r="AD184" s="40"/>
      <c r="AE184" s="40"/>
      <c r="AF184" s="128"/>
      <c r="AG184" s="40"/>
      <c r="AH184" s="51"/>
      <c r="AI184" s="105" t="str">
        <f>IF(AH182="","",CONCATENATE(IF(VLOOKUP(Z182,NP,23,FALSE)="","",IF(VLOOKUP(Z182,NP,12,FALSE)=1,VLOOKUP(Z182,NP,23,FALSE),-VLOOKUP(Z182,NP,23,FALSE))),IF(VLOOKUP(Z182,NP,24,FALSE)="","",CONCATENATE(" / ",IF(VLOOKUP(Z182,NP,12,FALSE)=1,VLOOKUP(Z182,NP,24,FALSE),-VLOOKUP(Z182,NP,24,FALSE)))),IF(VLOOKUP(Z182,NP,25,FALSE)="","",CONCATENATE(" / ",IF(VLOOKUP(Z182,NP,12,FALSE)=1,VLOOKUP(Z182,NP,25,FALSE),-VLOOKUP(Z182,NP,25,FALSE)))),IF(VLOOKUP(Z182,NP,26,FALSE)="","",CONCATENATE(" / ",IF(VLOOKUP(Z182,NP,12,FALSE)=1,VLOOKUP(Z182,NP,26,FALSE),-VLOOKUP(Z182,NP,26,FALSE)))),IF(VLOOKUP(Z182,NP,27,FALSE)="","",CONCATENATE(" / ",IF(VLOOKUP(Z182,NP,12,FALSE)=1,VLOOKUP(Z182,NP,27,FALSE),-VLOOKUP(Z182,NP,27,FALSE)))),IF(VLOOKUP(Z182,NP,28)="","",CONCATENATE(" / ",IF(VLOOKUP(Z182,NP,12)=1,VLOOKUP(Z182,NP,28),-VLOOKUP(Z182,NP,28)))),IF(VLOOKUP(Z182,NP,29)="","",CONCATENATE(" / ",IF(VLOOKUP(Z182,NP,12)=1,VLOOKUP(Z182,NP,29),-VLOOKUP(Z182,NP,29))))))</f>
        <v/>
      </c>
      <c r="AJ184" s="105"/>
      <c r="AK184" s="135"/>
      <c r="AL184" s="105"/>
      <c r="AM184" s="105"/>
      <c r="AN184" s="135"/>
      <c r="AO184" s="105"/>
      <c r="AP184" s="51"/>
      <c r="AQ184" s="38"/>
      <c r="AR184" s="38"/>
      <c r="AS184" s="38"/>
      <c r="AT184" s="38"/>
      <c r="AU184" s="38"/>
      <c r="AV184" s="38"/>
      <c r="AW184" s="38"/>
      <c r="AX184" s="100"/>
    </row>
    <row r="185" spans="2:50" ht="12" customHeight="1" x14ac:dyDescent="0.2">
      <c r="B185" s="27"/>
      <c r="C185" s="74"/>
      <c r="D185" s="43"/>
      <c r="E185" s="130"/>
      <c r="F185" s="43"/>
      <c r="G185" s="43"/>
      <c r="H185" s="130"/>
      <c r="I185" s="38"/>
      <c r="S185" s="70"/>
      <c r="Z185" s="38"/>
      <c r="AA185" s="105" t="str">
        <f>IF(Z184="","",IF(VLOOKUP(R149,NP,12,FALSE)=0,CONCATENATE(VLOOKUP(R149,NP,8,FALSE)," pts - ",VLOOKUP(R149,NP,11,FALSE)),IF(VLOOKUP(R149,NP,22,FALSE)=0,CONCATENATE(VLOOKUP(R149,NP,18,FALSE)," pts - ",VLOOKUP(R149,NP,21,FALSE)),"")))</f>
        <v/>
      </c>
      <c r="AB185" s="105"/>
      <c r="AC185" s="135"/>
      <c r="AD185" s="105"/>
      <c r="AE185" s="105"/>
      <c r="AF185" s="135"/>
      <c r="AG185" s="105"/>
      <c r="AH185" s="24">
        <v>39</v>
      </c>
      <c r="AI185" s="46" t="s">
        <v>90</v>
      </c>
      <c r="AJ185" s="46"/>
      <c r="AK185" s="140" t="str">
        <f>IF(VLOOKUP(AH185,NP,32,FALSE)="","",IF(VLOOKUP(AH185,NP,32,FALSE)=0,"",VLOOKUP(AH185,NP,32,FALSE)))</f>
        <v/>
      </c>
      <c r="AL185" s="47" t="str">
        <f>IF(VLOOKUP(AH185,NP,33,FALSE)="","",IF(VLOOKUP(AH185,NP,34,FALSE)=2,"",VLOOKUP(AH185,NP,34,FALSE)))</f>
        <v/>
      </c>
      <c r="AM185" s="47"/>
      <c r="AN185" s="136" t="str">
        <f>IF(VLOOKUP(AH185,NP,33,FALSE)="","",IF(VLOOKUP(AH185,NP,33,FALSE)=0,"",VLOOKUP(AH185,NP,33,FALSE)))</f>
        <v xml:space="preserve"> </v>
      </c>
      <c r="AO185" s="48"/>
      <c r="AP185" s="49" t="str">
        <f>IF(VLOOKUP(AH185,NP,12,FALSE)=1,VLOOKUP(AH185,NP,4,FALSE),IF(VLOOKUP(AH185,NP,22,FALSE)=1,VLOOKUP(AH185,NP,14,FALSE),""))</f>
        <v/>
      </c>
      <c r="AQ185" s="40" t="str">
        <f>IF(AP185="","",IF(VLOOKUP(AH185,NP,12,FALSE)=1,CONCATENATE(VLOOKUP(AH185,NP,5,FALSE),"  ",VLOOKUP(AH185,NP,6,FALSE)),IF(VLOOKUP(AH185,NP,22,FALSE)=1,CONCATENATE(VLOOKUP(AH185,NP,15,FALSE),"  ",VLOOKUP(AH185,NP,16,FALSE)),"")))</f>
        <v/>
      </c>
      <c r="AR185" s="40"/>
      <c r="AS185" s="40"/>
      <c r="AT185" s="40"/>
      <c r="AU185" s="40"/>
      <c r="AV185" s="40"/>
      <c r="AW185" s="40"/>
      <c r="AX185" s="89" t="s">
        <v>26</v>
      </c>
    </row>
    <row r="186" spans="2:50" ht="12" customHeight="1" x14ac:dyDescent="0.2">
      <c r="B186" s="27"/>
      <c r="C186" s="74"/>
      <c r="D186" s="45"/>
      <c r="E186" s="138"/>
      <c r="F186" s="45"/>
      <c r="G186" s="45"/>
      <c r="H186" s="138"/>
      <c r="S186" s="106"/>
      <c r="T186" s="103"/>
      <c r="U186" s="120"/>
      <c r="V186" s="103"/>
      <c r="W186" s="103"/>
      <c r="X186" s="120"/>
      <c r="Y186" s="123">
        <v>14</v>
      </c>
      <c r="Z186" s="39" t="str">
        <f>IF(AND(VLOOKUP(R155,NP,12,FALSE)=0,VLOOKUP(R155,NP,22,FALSE)=0),"",IF(VLOOKUP(R155,NP,12,FALSE)=0,VLOOKUP(R155,NP,4,FALSE),IF(VLOOKUP(R155,NP,22,FALSE)=0,VLOOKUP(R155,NP,14,FALSE),"")))</f>
        <v/>
      </c>
      <c r="AA186" s="40" t="str">
        <f>IF(Z186="","",IF(VLOOKUP(R155,NP,12,FALSE)=0,CONCATENATE(VLOOKUP(R155,NP,5,FALSE),"  ",VLOOKUP(R155,NP,6,FALSE)),IF(VLOOKUP(R155,NP,22,FALSE)=0,CONCATENATE(VLOOKUP(R155,NP,15,FALSE),"  ",VLOOKUP(R155,NP,16,FALSE)),"")))</f>
        <v/>
      </c>
      <c r="AB186" s="40"/>
      <c r="AC186" s="128"/>
      <c r="AD186" s="40"/>
      <c r="AE186" s="40"/>
      <c r="AF186" s="128"/>
      <c r="AG186" s="40"/>
      <c r="AH186" s="27"/>
      <c r="AI186" s="38"/>
      <c r="AJ186" s="38"/>
      <c r="AK186" s="134"/>
      <c r="AL186" s="38"/>
      <c r="AM186" s="38"/>
      <c r="AN186" s="134"/>
      <c r="AO186" s="38"/>
      <c r="AP186" s="50"/>
      <c r="AQ186" s="105" t="str">
        <f>IF(AP185="","",IF(VLOOKUP(AH185,NP,12,FALSE)=1,CONCATENATE(VLOOKUP(AH185,NP,8,FALSE)," pts - ",VLOOKUP(AH185,NP,11,FALSE)),IF(VLOOKUP(AH185,NP,22,FALSE)=1,CONCATENATE(VLOOKUP(AH185,NP,18,FALSE)," pts - ",VLOOKUP(AH185,NP,21,FALSE)),"")))</f>
        <v/>
      </c>
      <c r="AR186" s="105"/>
      <c r="AS186" s="105"/>
      <c r="AT186" s="105"/>
      <c r="AU186" s="105"/>
      <c r="AV186" s="105"/>
      <c r="AW186" s="105"/>
      <c r="AX186" s="100"/>
    </row>
    <row r="187" spans="2:50" ht="12" customHeight="1" x14ac:dyDescent="0.2">
      <c r="B187" s="27"/>
      <c r="C187" s="74"/>
      <c r="D187" s="43"/>
      <c r="E187" s="130"/>
      <c r="F187" s="43"/>
      <c r="G187" s="43"/>
      <c r="H187" s="130"/>
      <c r="I187" s="38"/>
      <c r="S187" s="70"/>
      <c r="Z187" s="38"/>
      <c r="AA187" s="105" t="str">
        <f>IF(Z186="","",IF(VLOOKUP(R155,NP,12,FALSE)=0,CONCATENATE(VLOOKUP(R155,NP,8,FALSE)," pts - ",VLOOKUP(R155,NP,11,FALSE)),IF(VLOOKUP(R155,NP,22,FALSE)=0,CONCATENATE(VLOOKUP(R155,NP,18,FALSE)," pts - ",VLOOKUP(R155,NP,21,FALSE)),"")))</f>
        <v/>
      </c>
      <c r="AB187" s="105"/>
      <c r="AC187" s="135"/>
      <c r="AD187" s="105"/>
      <c r="AE187" s="105"/>
      <c r="AF187" s="135"/>
      <c r="AG187" s="105"/>
      <c r="AH187" s="9"/>
      <c r="AI187" s="2"/>
      <c r="AJ187" s="7"/>
      <c r="AK187" s="139"/>
      <c r="AL187" s="7"/>
      <c r="AM187" s="7"/>
      <c r="AN187" s="139"/>
      <c r="AO187" s="8"/>
      <c r="AP187" s="51"/>
      <c r="AQ187" s="105" t="str">
        <f>IF(AP185="","",CONCATENATE(IF(VLOOKUP(AH185,NP,23,FALSE)="","",IF(VLOOKUP(AH185,NP,12,FALSE)=1,VLOOKUP(AH185,NP,23,FALSE),-VLOOKUP(AH185,NP,23,FALSE))),IF(VLOOKUP(AH185,NP,24,FALSE)="","",CONCATENATE(" / ",IF(VLOOKUP(AH185,NP,12,FALSE)=1,VLOOKUP(AH185,NP,24,FALSE),-VLOOKUP(AH185,NP,24,FALSE)))),IF(VLOOKUP(AH185,NP,25,FALSE)="","",CONCATENATE(" / ",IF(VLOOKUP(AH185,NP,12,FALSE)=1,VLOOKUP(AH185,NP,25,FALSE),-VLOOKUP(AH185,NP,25,FALSE)))),IF(VLOOKUP(AH185,NP,26,FALSE)="","",CONCATENATE(" / ",IF(VLOOKUP(AH185,NP,12,FALSE)=1,VLOOKUP(AH185,NP,26,FALSE),-VLOOKUP(AH185,NP,26,FALSE)))),IF(VLOOKUP(AH185,NP,27,FALSE)="","",CONCATENATE(" / ",IF(VLOOKUP(AH185,NP,12,FALSE)=1,VLOOKUP(AH185,NP,27,FALSE),-VLOOKUP(AH185,NP,27,FALSE)))),IF(VLOOKUP(AH185,NP,28)="","",CONCATENATE(" / ",IF(VLOOKUP(AH185,NP,12)=1,VLOOKUP(AH185,NP,28),-VLOOKUP(AH185,NP,28)))),IF(VLOOKUP(AH185,NP,29)="","",CONCATENATE(" / ",IF(VLOOKUP(AH185,NP,12)=1,VLOOKUP(AH185,NP,29),-VLOOKUP(AH185,NP,29))))))</f>
        <v/>
      </c>
      <c r="AR187" s="105"/>
      <c r="AS187" s="105"/>
      <c r="AT187" s="105"/>
      <c r="AU187" s="105"/>
      <c r="AV187" s="105"/>
      <c r="AW187" s="105"/>
      <c r="AX187" s="100"/>
    </row>
    <row r="188" spans="2:50" ht="12" customHeight="1" x14ac:dyDescent="0.2">
      <c r="B188" s="27"/>
      <c r="C188" s="74"/>
      <c r="D188" s="45"/>
      <c r="E188" s="138"/>
      <c r="F188" s="45"/>
      <c r="G188" s="45"/>
      <c r="H188" s="138"/>
      <c r="S188" s="70"/>
      <c r="Z188" s="24">
        <v>38</v>
      </c>
      <c r="AA188" s="46" t="s">
        <v>90</v>
      </c>
      <c r="AB188" s="46"/>
      <c r="AC188" s="140" t="str">
        <f>IF(VLOOKUP(Z188,NP,32,FALSE)="","",IF(VLOOKUP(Z188,NP,32,FALSE)=0,"",VLOOKUP(Z188,NP,32,FALSE)))</f>
        <v/>
      </c>
      <c r="AD188" s="47" t="str">
        <f>IF(VLOOKUP(Z188,NP,33,FALSE)="","",IF(VLOOKUP(Z188,NP,34,FALSE)=2,"",VLOOKUP(Z188,NP,34,FALSE)))</f>
        <v/>
      </c>
      <c r="AE188" s="47"/>
      <c r="AF188" s="136" t="str">
        <f>IF(VLOOKUP(Z188,NP,33,FALSE)="","",IF(VLOOKUP(Z188,NP,33,FALSE)=0,"",VLOOKUP(Z188,NP,33,FALSE)))</f>
        <v xml:space="preserve"> </v>
      </c>
      <c r="AG188" s="48"/>
      <c r="AH188" s="49" t="str">
        <f>IF(VLOOKUP(AH185,NP,14,FALSE)=0,"",VLOOKUP(AH185,NP,14,FALSE))</f>
        <v/>
      </c>
      <c r="AI188" s="40" t="str">
        <f>IF(AH188="","",CONCATENATE(VLOOKUP(AH185,NP,15,FALSE),"  ",VLOOKUP(AH185,NP,16,FALSE)))</f>
        <v/>
      </c>
      <c r="AJ188" s="40"/>
      <c r="AK188" s="128"/>
      <c r="AL188" s="40"/>
      <c r="AM188" s="40"/>
      <c r="AN188" s="128"/>
      <c r="AO188" s="40"/>
      <c r="AP188" s="51"/>
      <c r="AQ188" s="38"/>
      <c r="AR188" s="38"/>
      <c r="AS188" s="38"/>
      <c r="AT188" s="38"/>
      <c r="AU188" s="38"/>
      <c r="AV188" s="38"/>
      <c r="AW188" s="38"/>
      <c r="AX188" s="100"/>
    </row>
    <row r="189" spans="2:50" ht="12" customHeight="1" x14ac:dyDescent="0.2">
      <c r="B189" s="27"/>
      <c r="C189" s="74"/>
      <c r="D189" s="79"/>
      <c r="E189" s="79"/>
      <c r="F189" s="79"/>
      <c r="G189" s="79"/>
      <c r="H189" s="79"/>
      <c r="J189" s="27"/>
      <c r="K189" s="43"/>
      <c r="L189" s="43"/>
      <c r="M189" s="130"/>
      <c r="N189" s="43"/>
      <c r="O189" s="43"/>
      <c r="P189" s="130"/>
      <c r="Q189" s="38"/>
      <c r="S189" s="70"/>
      <c r="Z189" s="38"/>
      <c r="AA189" s="38"/>
      <c r="AB189" s="38"/>
      <c r="AC189" s="134"/>
      <c r="AD189" s="38"/>
      <c r="AE189" s="38"/>
      <c r="AF189" s="134"/>
      <c r="AG189" s="38"/>
      <c r="AH189" s="126">
        <v>14</v>
      </c>
      <c r="AI189" s="107" t="str">
        <f>IF(AH188="","",CONCATENATE(VLOOKUP(AH185,NP,18,FALSE)," pts - ",VLOOKUP(AH185,NP,21,FALSE)))</f>
        <v/>
      </c>
      <c r="AJ189" s="107"/>
      <c r="AK189" s="137"/>
      <c r="AL189" s="107"/>
      <c r="AM189" s="107"/>
      <c r="AN189" s="137"/>
      <c r="AO189" s="107"/>
      <c r="AP189" s="27"/>
      <c r="AQ189" s="38"/>
      <c r="AR189" s="38"/>
      <c r="AS189" s="38"/>
      <c r="AT189" s="38"/>
      <c r="AU189" s="38"/>
      <c r="AV189" s="38"/>
      <c r="AW189" s="38"/>
      <c r="AX189" s="100"/>
    </row>
    <row r="190" spans="2:50" ht="12" customHeight="1" x14ac:dyDescent="0.2">
      <c r="B190" s="27"/>
      <c r="C190" s="74"/>
      <c r="D190" s="38"/>
      <c r="E190" s="134"/>
      <c r="F190" s="38"/>
      <c r="G190" s="38"/>
      <c r="H190" s="134"/>
      <c r="J190" s="38"/>
      <c r="K190" s="45"/>
      <c r="L190" s="45"/>
      <c r="M190" s="138"/>
      <c r="N190" s="45"/>
      <c r="O190" s="45"/>
      <c r="P190" s="138"/>
      <c r="S190" s="106"/>
      <c r="T190" s="103"/>
      <c r="U190" s="120"/>
      <c r="V190" s="103"/>
      <c r="W190" s="103"/>
      <c r="X190" s="120"/>
      <c r="Y190" s="123">
        <v>15</v>
      </c>
      <c r="Z190" s="39" t="str">
        <f>IF(AND(VLOOKUP(R161,NP,12,FALSE)=0,VLOOKUP(R161,NP,22,FALSE)=0),"",IF(VLOOKUP(R161,NP,12,FALSE)=0,VLOOKUP(R161,NP,4,FALSE),IF(VLOOKUP(R161,NP,22,FALSE)=0,VLOOKUP(R161,NP,14,FALSE),"")))</f>
        <v/>
      </c>
      <c r="AA190" s="40" t="str">
        <f>IF(Z190="","",IF(VLOOKUP(R161,NP,12,FALSE)=0,CONCATENATE(VLOOKUP(R161,NP,5,FALSE),"  ",VLOOKUP(R161,NP,6,FALSE)),IF(VLOOKUP(R161,NP,22,FALSE)=0,CONCATENATE(VLOOKUP(R161,NP,15,FALSE),"  ",VLOOKUP(R161,NP,16,FALSE)),"")))</f>
        <v/>
      </c>
      <c r="AB190" s="40"/>
      <c r="AC190" s="128"/>
      <c r="AD190" s="40"/>
      <c r="AE190" s="40"/>
      <c r="AF190" s="128"/>
      <c r="AG190" s="40"/>
      <c r="AH190" s="51"/>
      <c r="AI190" s="105" t="str">
        <f>IF(AH188="","",CONCATENATE(IF(VLOOKUP(Z188,NP,23,FALSE)="","",IF(VLOOKUP(Z188,NP,12,FALSE)=1,VLOOKUP(Z188,NP,23,FALSE),-VLOOKUP(Z188,NP,23,FALSE))),IF(VLOOKUP(Z188,NP,24,FALSE)="","",CONCATENATE(" / ",IF(VLOOKUP(Z188,NP,12,FALSE)=1,VLOOKUP(Z188,NP,24,FALSE),-VLOOKUP(Z188,NP,24,FALSE)))),IF(VLOOKUP(Z188,NP,25,FALSE)="","",CONCATENATE(" / ",IF(VLOOKUP(Z188,NP,12,FALSE)=1,VLOOKUP(Z188,NP,25,FALSE),-VLOOKUP(Z188,NP,25,FALSE)))),IF(VLOOKUP(Z188,NP,26,FALSE)="","",CONCATENATE(" / ",IF(VLOOKUP(Z188,NP,12,FALSE)=1,VLOOKUP(Z188,NP,26,FALSE),-VLOOKUP(Z188,NP,26,FALSE)))),IF(VLOOKUP(Z188,NP,27,FALSE)="","",CONCATENATE(" / ",IF(VLOOKUP(Z188,NP,12,FALSE)=1,VLOOKUP(Z188,NP,27,FALSE),-VLOOKUP(Z188,NP,27,FALSE)))),IF(VLOOKUP(Z188,NP,28)="","",CONCATENATE(" / ",IF(VLOOKUP(Z188,NP,12)=1,VLOOKUP(Z188,NP,28),-VLOOKUP(Z188,NP,28)))),IF(VLOOKUP(Z188,NP,29)="","",CONCATENATE(" / ",IF(VLOOKUP(Z188,NP,12)=1,VLOOKUP(Z188,NP,29),-VLOOKUP(Z188,NP,29))))))</f>
        <v/>
      </c>
      <c r="AJ190" s="105"/>
      <c r="AK190" s="135"/>
      <c r="AL190" s="105"/>
      <c r="AM190" s="105"/>
      <c r="AN190" s="135"/>
      <c r="AO190" s="105"/>
      <c r="AP190" s="39" t="str">
        <f>IF(AND(VLOOKUP(AH185,NP,12,FALSE)=0,VLOOKUP(AH185,NP,22,FALSE)=0),"",IF(VLOOKUP(AH185,NP,12,FALSE)=0,VLOOKUP(AH185,NP,4,FALSE),IF(VLOOKUP(AH185,NP,22,FALSE)=0,VLOOKUP(AH185,NP,14,FALSE),"")))</f>
        <v/>
      </c>
      <c r="AQ190" s="40" t="str">
        <f>IF(AP190="","",IF(VLOOKUP(AH185,NP,12,FALSE)=0,CONCATENATE(VLOOKUP(AH185,NP,5,FALSE),"  ",VLOOKUP(AH185,NP,6,FALSE)),IF(VLOOKUP(AH185,NP,22,FALSE)=0,CONCATENATE(VLOOKUP(AH185,NP,15,FALSE),"  ",VLOOKUP(AH185,NP,16,FALSE)),"")))</f>
        <v/>
      </c>
      <c r="AR190" s="40"/>
      <c r="AS190" s="40"/>
      <c r="AT190" s="40"/>
      <c r="AU190" s="40"/>
      <c r="AV190" s="40"/>
      <c r="AW190" s="40"/>
      <c r="AX190" s="89" t="s">
        <v>27</v>
      </c>
    </row>
    <row r="191" spans="2:50" ht="12" customHeight="1" x14ac:dyDescent="0.25">
      <c r="B191" s="27"/>
      <c r="C191" s="74"/>
      <c r="D191" s="43"/>
      <c r="E191" s="130"/>
      <c r="F191" s="43"/>
      <c r="G191" s="43"/>
      <c r="H191" s="130"/>
      <c r="I191" s="38"/>
      <c r="J191" s="27"/>
      <c r="K191" s="44"/>
      <c r="L191" s="44"/>
      <c r="M191" s="35"/>
      <c r="N191" s="44"/>
      <c r="O191" s="44"/>
      <c r="P191" s="35"/>
      <c r="Z191" s="38"/>
      <c r="AA191" s="105" t="str">
        <f>IF(Z190="","",IF(VLOOKUP(R161,NP,12,FALSE)=0,CONCATENATE(VLOOKUP(R161,NP,8,FALSE)," pts - ",VLOOKUP(R161,NP,11,FALSE)),IF(VLOOKUP(R161,NP,22,FALSE)=0,CONCATENATE(VLOOKUP(R161,NP,18,FALSE)," pts - ",VLOOKUP(R161,NP,21,FALSE)),"")))</f>
        <v/>
      </c>
      <c r="AB191" s="105"/>
      <c r="AC191" s="135"/>
      <c r="AD191" s="105"/>
      <c r="AE191" s="105"/>
      <c r="AF191" s="135"/>
      <c r="AG191" s="105"/>
      <c r="AH191" s="97"/>
      <c r="AI191" s="99"/>
      <c r="AJ191" s="99"/>
      <c r="AK191" s="141"/>
      <c r="AL191" s="99"/>
      <c r="AM191" s="99"/>
      <c r="AN191" s="141"/>
      <c r="AO191" s="99"/>
      <c r="AP191" s="38"/>
      <c r="AQ191" s="105" t="str">
        <f>IF(AP190="","",IF(VLOOKUP(AH185,NP,12,FALSE)=0,CONCATENATE(VLOOKUP(AH185,NP,8,FALSE)," pts - ",VLOOKUP(AH185,NP,11,FALSE)),IF(VLOOKUP(AH185,NP,22,FALSE)=0,CONCATENATE(VLOOKUP(AH185,NP,18,FALSE)," pts - ",VLOOKUP(AH185,NP,21,FALSE)),"")))</f>
        <v/>
      </c>
      <c r="AR191" s="105"/>
      <c r="AS191" s="105"/>
      <c r="AT191" s="105"/>
      <c r="AU191" s="105"/>
      <c r="AV191" s="105"/>
      <c r="AW191" s="105"/>
      <c r="AX191" s="100"/>
    </row>
    <row r="192" spans="2:50" ht="12" customHeight="1" x14ac:dyDescent="0.25">
      <c r="B192" s="27"/>
      <c r="C192" s="74"/>
      <c r="D192" s="45"/>
      <c r="E192" s="138"/>
      <c r="F192" s="45"/>
      <c r="G192" s="45"/>
      <c r="H192" s="138"/>
      <c r="J192" s="27"/>
      <c r="K192" s="79"/>
      <c r="L192" s="79"/>
      <c r="M192" s="79"/>
      <c r="N192" s="79"/>
      <c r="O192" s="79"/>
      <c r="P192" s="79"/>
      <c r="R192" s="27"/>
      <c r="S192" s="43"/>
      <c r="T192" s="43"/>
      <c r="U192" s="130"/>
      <c r="V192" s="43"/>
      <c r="W192" s="43"/>
      <c r="X192" s="130"/>
      <c r="Y192" s="38"/>
      <c r="Z192" s="97"/>
      <c r="AA192" s="98"/>
      <c r="AB192" s="99"/>
      <c r="AC192" s="141"/>
      <c r="AD192" s="99"/>
      <c r="AE192" s="99"/>
      <c r="AF192" s="141"/>
      <c r="AG192" s="99"/>
      <c r="AH192" s="344"/>
      <c r="AI192" s="345"/>
      <c r="AJ192" s="345"/>
      <c r="AK192" s="345"/>
      <c r="AL192" s="345"/>
      <c r="AM192" s="345"/>
      <c r="AN192" s="345"/>
      <c r="AO192" s="346"/>
      <c r="AP192" s="97"/>
      <c r="AQ192" s="99"/>
      <c r="AR192" s="99"/>
      <c r="AS192" s="99"/>
      <c r="AT192" s="99"/>
      <c r="AU192" s="99"/>
      <c r="AV192" s="99"/>
      <c r="AW192" s="99"/>
      <c r="AX192" s="100"/>
    </row>
    <row r="193" spans="1:50" ht="12" customHeight="1" x14ac:dyDescent="0.25">
      <c r="B193" s="27"/>
      <c r="C193" s="74"/>
      <c r="D193" s="45"/>
      <c r="E193" s="138"/>
      <c r="F193" s="45"/>
      <c r="G193" s="45"/>
      <c r="H193" s="138"/>
      <c r="J193" s="27"/>
      <c r="K193" s="79"/>
      <c r="L193" s="79"/>
      <c r="M193" s="79"/>
      <c r="N193" s="79"/>
      <c r="O193" s="79"/>
      <c r="P193" s="79"/>
      <c r="R193" s="27"/>
      <c r="S193" s="43"/>
      <c r="T193" s="43"/>
      <c r="U193" s="130"/>
      <c r="V193" s="43"/>
      <c r="W193" s="43"/>
      <c r="X193" s="130"/>
      <c r="Y193" s="38"/>
      <c r="Z193" s="97"/>
      <c r="AA193" s="98"/>
      <c r="AB193" s="99"/>
      <c r="AC193" s="141"/>
      <c r="AD193" s="99"/>
      <c r="AE193" s="99"/>
      <c r="AF193" s="141"/>
      <c r="AG193" s="99"/>
      <c r="AH193" s="82"/>
      <c r="AI193" s="82"/>
      <c r="AJ193" s="82"/>
      <c r="AK193" s="82"/>
      <c r="AL193" s="82"/>
      <c r="AM193" s="82"/>
      <c r="AN193" s="82"/>
      <c r="AO193" s="82"/>
      <c r="AP193" s="97"/>
      <c r="AQ193" s="99"/>
      <c r="AR193" s="99"/>
      <c r="AS193" s="99"/>
      <c r="AT193" s="99"/>
      <c r="AU193" s="99"/>
      <c r="AV193" s="99"/>
      <c r="AW193" s="99"/>
      <c r="AX193" s="100"/>
    </row>
    <row r="194" spans="1:50" ht="12" customHeight="1" thickBot="1" x14ac:dyDescent="0.3">
      <c r="B194" s="27"/>
      <c r="C194" s="74"/>
      <c r="D194" s="43"/>
      <c r="E194" s="130"/>
      <c r="F194" s="43"/>
      <c r="G194" s="43"/>
      <c r="H194" s="130"/>
      <c r="I194" s="38"/>
      <c r="J194" s="27"/>
      <c r="K194" s="38"/>
      <c r="L194" s="38"/>
      <c r="M194" s="134"/>
      <c r="N194" s="38"/>
      <c r="O194" s="38"/>
      <c r="P194" s="134"/>
      <c r="R194" s="38"/>
      <c r="S194" s="45"/>
      <c r="T194" s="45"/>
      <c r="U194" s="138"/>
      <c r="V194" s="45"/>
      <c r="W194" s="45"/>
      <c r="X194" s="138"/>
      <c r="Z194" s="97"/>
      <c r="AA194" s="98"/>
      <c r="AB194" s="99"/>
      <c r="AC194" s="141"/>
      <c r="AD194" s="99"/>
      <c r="AE194" s="99"/>
      <c r="AF194" s="141"/>
      <c r="AG194" s="99"/>
      <c r="AH194" s="339" t="s">
        <v>25</v>
      </c>
      <c r="AI194" s="339"/>
      <c r="AJ194" s="339"/>
      <c r="AK194" s="339"/>
      <c r="AL194" s="339"/>
      <c r="AM194" s="339"/>
      <c r="AN194" s="339"/>
      <c r="AO194" s="339"/>
      <c r="AP194" s="97"/>
      <c r="AQ194" s="99"/>
      <c r="AR194" s="99"/>
      <c r="AS194" s="99"/>
      <c r="AT194" s="99"/>
      <c r="AU194" s="99"/>
      <c r="AV194" s="99"/>
      <c r="AW194" s="99"/>
      <c r="AX194" s="100"/>
    </row>
    <row r="195" spans="1:50" ht="12" customHeight="1" x14ac:dyDescent="0.25">
      <c r="B195" s="66"/>
      <c r="C195" s="12"/>
      <c r="D195" s="13"/>
      <c r="E195" s="147"/>
      <c r="F195" s="13"/>
      <c r="G195" s="13"/>
      <c r="H195" s="147"/>
      <c r="I195" s="12"/>
      <c r="J195" s="13"/>
      <c r="K195" s="13"/>
      <c r="L195" s="13"/>
      <c r="M195" s="157"/>
      <c r="N195" s="14"/>
      <c r="O195" s="14"/>
      <c r="P195" s="157"/>
      <c r="Q195" s="15"/>
      <c r="R195" s="38"/>
      <c r="Z195" s="97"/>
      <c r="AA195" s="98"/>
      <c r="AB195" s="99"/>
      <c r="AC195" s="141"/>
      <c r="AD195" s="99"/>
      <c r="AE195" s="99"/>
      <c r="AF195" s="141"/>
      <c r="AG195" s="99"/>
      <c r="AH195" s="97"/>
      <c r="AI195" s="99"/>
      <c r="AJ195" s="99"/>
      <c r="AK195" s="141"/>
      <c r="AL195" s="99"/>
      <c r="AM195" s="99"/>
      <c r="AN195" s="141"/>
      <c r="AO195" s="99"/>
      <c r="AP195" s="97"/>
      <c r="AQ195" s="99"/>
      <c r="AR195" s="99"/>
      <c r="AS195" s="99"/>
      <c r="AT195" s="99"/>
      <c r="AU195" s="99"/>
      <c r="AV195" s="99"/>
      <c r="AW195" s="99"/>
      <c r="AX195" s="100"/>
    </row>
    <row r="196" spans="1:50" ht="12" customHeight="1" x14ac:dyDescent="0.25">
      <c r="B196" s="67" t="s">
        <v>2</v>
      </c>
      <c r="C196" s="7"/>
      <c r="D196" s="8"/>
      <c r="F196" s="337" t="str">
        <f>IF('Liste des parties'!$AH$3&lt;10000,Date,'Liste des parties'!$AH$3)</f>
        <v>14/11/2024</v>
      </c>
      <c r="G196" s="337"/>
      <c r="H196" s="337"/>
      <c r="I196" s="337"/>
      <c r="J196" s="337"/>
      <c r="K196" s="337"/>
      <c r="L196" s="337"/>
      <c r="M196" s="337"/>
      <c r="N196" s="337"/>
      <c r="O196" s="337"/>
      <c r="P196" s="337"/>
      <c r="Q196" s="338"/>
      <c r="R196" s="38"/>
      <c r="Z196" s="97"/>
      <c r="AA196" s="101"/>
      <c r="AB196" s="102"/>
      <c r="AC196" s="154"/>
      <c r="AD196" s="102"/>
      <c r="AE196" s="102"/>
      <c r="AF196" s="154"/>
      <c r="AG196" s="123">
        <v>16</v>
      </c>
      <c r="AH196" s="39" t="str">
        <f>IF(AND(VLOOKUP(Z182,NP,12,FALSE)=0,VLOOKUP(Z182,NP,22,FALSE)=0),"",IF(VLOOKUP(Z182,NP,12,FALSE)=0,VLOOKUP(Z182,NP,4,FALSE),IF(VLOOKUP(Z182,NP,22,FALSE)=0,VLOOKUP(Z182,NP,14,FALSE),"")))</f>
        <v/>
      </c>
      <c r="AI196" s="40" t="str">
        <f>IF(AH196="","",IF(VLOOKUP(Z182,NP,12,FALSE)=0,CONCATENATE(VLOOKUP(Z182,NP,5,FALSE),"  ",VLOOKUP(Z182,NP,6,FALSE)),IF(VLOOKUP(Z182,NP,22,FALSE)=0,CONCATENATE(VLOOKUP(Z182,NP,15,FALSE),"  ",VLOOKUP(Z182,NP,16,FALSE)),"")))</f>
        <v/>
      </c>
      <c r="AJ196" s="40"/>
      <c r="AK196" s="128"/>
      <c r="AL196" s="40"/>
      <c r="AM196" s="40"/>
      <c r="AN196" s="128"/>
      <c r="AO196" s="40"/>
      <c r="AP196" s="27"/>
      <c r="AQ196" s="38"/>
      <c r="AR196" s="38"/>
      <c r="AS196" s="38"/>
      <c r="AT196" s="38"/>
      <c r="AU196" s="38"/>
      <c r="AV196" s="38"/>
      <c r="AW196" s="38"/>
      <c r="AX196" s="100"/>
    </row>
    <row r="197" spans="1:50" ht="12" customHeight="1" x14ac:dyDescent="0.25">
      <c r="B197" s="68"/>
      <c r="C197" s="7"/>
      <c r="D197" s="8"/>
      <c r="E197" s="156"/>
      <c r="F197" s="16"/>
      <c r="G197" s="16"/>
      <c r="H197" s="156"/>
      <c r="I197" s="6"/>
      <c r="J197" s="53"/>
      <c r="K197" s="53"/>
      <c r="L197" s="53"/>
      <c r="M197" s="131"/>
      <c r="N197" s="18"/>
      <c r="O197" s="18"/>
      <c r="P197" s="131"/>
      <c r="Q197" s="17"/>
      <c r="R197" s="38"/>
      <c r="Z197" s="97"/>
      <c r="AA197" s="98"/>
      <c r="AB197" s="99"/>
      <c r="AC197" s="141"/>
      <c r="AD197" s="99"/>
      <c r="AE197" s="99"/>
      <c r="AF197" s="141"/>
      <c r="AG197" s="99"/>
      <c r="AH197" s="38"/>
      <c r="AI197" s="105" t="str">
        <f>IF(AH196="","",IF(VLOOKUP(Z182,NP,12,FALSE)=0,CONCATENATE(VLOOKUP(Z182,NP,8,FALSE)," pts - ",VLOOKUP(Z182,NP,11,FALSE)),IF(VLOOKUP(Z182,NP,22,FALSE)=0,CONCATENATE(VLOOKUP(Z182,NP,18,FALSE)," pts - ",VLOOKUP(Z182,NP,21,FALSE)),"")))</f>
        <v/>
      </c>
      <c r="AJ197" s="105"/>
      <c r="AK197" s="135"/>
      <c r="AL197" s="105"/>
      <c r="AM197" s="105"/>
      <c r="AN197" s="135"/>
      <c r="AO197" s="105"/>
      <c r="AP197" s="51"/>
      <c r="AQ197" s="38"/>
      <c r="AR197" s="38"/>
      <c r="AS197" s="38"/>
      <c r="AT197" s="38"/>
      <c r="AU197" s="38"/>
      <c r="AV197" s="38"/>
      <c r="AW197" s="38"/>
      <c r="AX197" s="100"/>
    </row>
    <row r="198" spans="1:50" ht="12" customHeight="1" x14ac:dyDescent="0.25">
      <c r="B198" s="69" t="s">
        <v>99</v>
      </c>
      <c r="C198" s="7"/>
      <c r="D198" s="8"/>
      <c r="E198" s="156"/>
      <c r="F198" s="335" t="str">
        <f>'Liste des parties'!$AD$2</f>
        <v>SPIDD V2</v>
      </c>
      <c r="G198" s="335"/>
      <c r="H198" s="335"/>
      <c r="I198" s="335"/>
      <c r="J198" s="335"/>
      <c r="K198" s="335"/>
      <c r="L198" s="335"/>
      <c r="M198" s="335"/>
      <c r="N198" s="335"/>
      <c r="O198" s="335"/>
      <c r="P198" s="335"/>
      <c r="Q198" s="336"/>
      <c r="R198" s="38"/>
      <c r="Z198" s="97"/>
      <c r="AA198" s="98"/>
      <c r="AB198" s="99"/>
      <c r="AC198" s="141"/>
      <c r="AD198" s="99"/>
      <c r="AE198" s="99"/>
      <c r="AF198" s="141"/>
      <c r="AG198" s="99"/>
      <c r="AH198" s="24">
        <v>40</v>
      </c>
      <c r="AI198" s="46" t="s">
        <v>90</v>
      </c>
      <c r="AJ198" s="46"/>
      <c r="AK198" s="140" t="str">
        <f>IF(VLOOKUP(AH198,NP,32,FALSE)="","",IF(VLOOKUP(AH198,NP,32,FALSE)=0,"",VLOOKUP(AH198,NP,32,FALSE)))</f>
        <v/>
      </c>
      <c r="AL198" s="47" t="str">
        <f>IF(VLOOKUP(AH198,NP,33,FALSE)="","",IF(VLOOKUP(AH198,NP,34,FALSE)=2,"",VLOOKUP(AH198,NP,34,FALSE)))</f>
        <v/>
      </c>
      <c r="AM198" s="47"/>
      <c r="AN198" s="136" t="str">
        <f>IF(VLOOKUP(AH198,NP,33,FALSE)="","",IF(VLOOKUP(AH198,NP,33,FALSE)=0,"",VLOOKUP(AH198,NP,33,FALSE)))</f>
        <v xml:space="preserve"> </v>
      </c>
      <c r="AO198" s="48"/>
      <c r="AP198" s="49" t="str">
        <f>IF(VLOOKUP(AH198,NP,12,FALSE)=1,VLOOKUP(AH198,NP,4,FALSE),IF(VLOOKUP(AH198,NP,22,FALSE)=1,VLOOKUP(AH198,NP,14,FALSE),""))</f>
        <v/>
      </c>
      <c r="AQ198" s="40" t="str">
        <f>IF(AP198="","",IF(VLOOKUP(AH198,NP,12,FALSE)=1,CONCATENATE(VLOOKUP(AH198,NP,5,FALSE),"  ",VLOOKUP(AH198,NP,6,FALSE)),IF(VLOOKUP(AH198,NP,22,FALSE)=1,CONCATENATE(VLOOKUP(AH198,NP,15,FALSE),"  ",VLOOKUP(AH198,NP,16,FALSE)),"")))</f>
        <v/>
      </c>
      <c r="AR198" s="40"/>
      <c r="AS198" s="40"/>
      <c r="AT198" s="40"/>
      <c r="AU198" s="40"/>
      <c r="AV198" s="40"/>
      <c r="AW198" s="40"/>
      <c r="AX198" s="89" t="s">
        <v>28</v>
      </c>
    </row>
    <row r="199" spans="1:50" ht="12" customHeight="1" x14ac:dyDescent="0.25">
      <c r="B199" s="67"/>
      <c r="C199" s="7"/>
      <c r="D199" s="8"/>
      <c r="E199" s="148"/>
      <c r="F199" s="8"/>
      <c r="G199" s="8"/>
      <c r="H199" s="148"/>
      <c r="I199" s="6"/>
      <c r="J199" s="8"/>
      <c r="K199" s="8"/>
      <c r="L199" s="8"/>
      <c r="M199" s="156"/>
      <c r="N199" s="16"/>
      <c r="O199" s="16"/>
      <c r="P199" s="156"/>
      <c r="Q199" s="17"/>
      <c r="R199" s="38"/>
      <c r="S199" s="73"/>
      <c r="T199" s="73"/>
      <c r="U199" s="73"/>
      <c r="V199" s="73"/>
      <c r="W199" s="73"/>
      <c r="X199" s="73"/>
      <c r="Z199" s="97"/>
      <c r="AA199" s="98"/>
      <c r="AB199" s="99"/>
      <c r="AC199" s="141"/>
      <c r="AD199" s="99"/>
      <c r="AE199" s="99"/>
      <c r="AF199" s="141"/>
      <c r="AG199" s="99"/>
      <c r="AH199" s="38"/>
      <c r="AI199" s="38"/>
      <c r="AJ199" s="38"/>
      <c r="AK199" s="134"/>
      <c r="AL199" s="38"/>
      <c r="AM199" s="38"/>
      <c r="AN199" s="134"/>
      <c r="AO199" s="38"/>
      <c r="AP199" s="50"/>
      <c r="AQ199" s="105" t="str">
        <f>IF(AP198="","",IF(VLOOKUP(AH198,NP,12,FALSE)=1,CONCATENATE(VLOOKUP(AH198,NP,8,FALSE)," pts - ",VLOOKUP(AH198,NP,11,FALSE)),IF(VLOOKUP(AH198,NP,22,FALSE)=1,CONCATENATE(VLOOKUP(AH198,NP,18,FALSE)," pts - ",VLOOKUP(AH198,NP,21,FALSE)),"")))</f>
        <v/>
      </c>
      <c r="AR199" s="105"/>
      <c r="AS199" s="105"/>
      <c r="AT199" s="105"/>
      <c r="AU199" s="105"/>
      <c r="AV199" s="105"/>
      <c r="AW199" s="105"/>
      <c r="AX199" s="100"/>
    </row>
    <row r="200" spans="1:50" ht="12" customHeight="1" x14ac:dyDescent="0.25">
      <c r="B200" s="67" t="s">
        <v>100</v>
      </c>
      <c r="C200" s="6"/>
      <c r="D200" s="53"/>
      <c r="E200" s="131"/>
      <c r="F200" s="339" t="str">
        <f>'Liste des parties'!$AE$2</f>
        <v>40_12G2I-12J-2 gr x 6-CI</v>
      </c>
      <c r="G200" s="339"/>
      <c r="H200" s="339"/>
      <c r="I200" s="339"/>
      <c r="J200" s="339"/>
      <c r="K200" s="339"/>
      <c r="L200" s="339"/>
      <c r="M200" s="339"/>
      <c r="N200" s="339"/>
      <c r="O200" s="339"/>
      <c r="P200" s="339"/>
      <c r="Q200" s="340"/>
      <c r="R200" s="38"/>
      <c r="Z200" s="97"/>
      <c r="AA200" s="101"/>
      <c r="AB200" s="102"/>
      <c r="AC200" s="154"/>
      <c r="AD200" s="102"/>
      <c r="AE200" s="102"/>
      <c r="AF200" s="154"/>
      <c r="AG200" s="123">
        <v>15</v>
      </c>
      <c r="AH200" s="39" t="str">
        <f>IF(AND(VLOOKUP(Z188,NP,12,FALSE)=0,VLOOKUP(Z188,NP,22,FALSE)=0),"",IF(VLOOKUP(Z188,NP,12,FALSE)=0,VLOOKUP(Z188,NP,4,FALSE),IF(VLOOKUP(Z188,NP,22,FALSE)=0,VLOOKUP(Z188,NP,14,FALSE),"")))</f>
        <v/>
      </c>
      <c r="AI200" s="40" t="str">
        <f>IF(AH200="","",IF(VLOOKUP(Z188,NP,12,FALSE)=0,CONCATENATE(VLOOKUP(Z188,NP,5,FALSE),"  ",VLOOKUP(Z188,NP,6,FALSE)),IF(VLOOKUP(Z188,NP,22,FALSE)=0,CONCATENATE(VLOOKUP(Z188,NP,15,FALSE),"  ",VLOOKUP(Z188,NP,16,FALSE)),"")))</f>
        <v/>
      </c>
      <c r="AJ200" s="40"/>
      <c r="AK200" s="128"/>
      <c r="AL200" s="40"/>
      <c r="AM200" s="40"/>
      <c r="AN200" s="128"/>
      <c r="AO200" s="40"/>
      <c r="AP200" s="51"/>
      <c r="AQ200" s="105" t="str">
        <f>IF(AP198="","",CONCATENATE(IF(VLOOKUP(AH198,NP,23,FALSE)="","",IF(VLOOKUP(AH198,NP,12,FALSE)=1,VLOOKUP(AH198,NP,23,FALSE),-VLOOKUP(AH198,NP,23,FALSE))),IF(VLOOKUP(AH198,NP,24,FALSE)="","",CONCATENATE(" / ",IF(VLOOKUP(AH198,NP,12,FALSE)=1,VLOOKUP(AH198,NP,24,FALSE),-VLOOKUP(AH198,NP,24,FALSE)))),IF(VLOOKUP(AH198,NP,25,FALSE)="","",CONCATENATE(" / ",IF(VLOOKUP(AH198,NP,12,FALSE)=1,VLOOKUP(AH198,NP,25,FALSE),-VLOOKUP(AH198,NP,25,FALSE)))),IF(VLOOKUP(AH198,NP,26,FALSE)="","",CONCATENATE(" / ",IF(VLOOKUP(AH198,NP,12,FALSE)=1,VLOOKUP(AH198,NP,26,FALSE),-VLOOKUP(AH198,NP,26,FALSE)))),IF(VLOOKUP(AH198,NP,27,FALSE)="","",CONCATENATE(" / ",IF(VLOOKUP(AH198,NP,12,FALSE)=1,VLOOKUP(AH198,NP,27,FALSE),-VLOOKUP(AH198,NP,27,FALSE)))),IF(VLOOKUP(AH198,NP,28)="","",CONCATENATE(" / ",IF(VLOOKUP(AH198,NP,12)=1,VLOOKUP(AH198,NP,28),-VLOOKUP(AH198,NP,28)))),IF(VLOOKUP(AH198,NP,29)="","",CONCATENATE(" / ",IF(VLOOKUP(AH198,NP,12)=1,VLOOKUP(AH198,NP,29),-VLOOKUP(AH198,NP,29))))))</f>
        <v/>
      </c>
      <c r="AR200" s="105"/>
      <c r="AS200" s="105"/>
      <c r="AT200" s="105"/>
      <c r="AU200" s="105"/>
      <c r="AV200" s="105"/>
      <c r="AW200" s="105"/>
      <c r="AX200" s="100"/>
    </row>
    <row r="201" spans="1:50" ht="12" customHeight="1" thickBot="1" x14ac:dyDescent="0.3">
      <c r="B201" s="72"/>
      <c r="C201" s="19"/>
      <c r="D201" s="20"/>
      <c r="E201" s="149"/>
      <c r="F201" s="20"/>
      <c r="G201" s="20"/>
      <c r="H201" s="149"/>
      <c r="I201" s="19"/>
      <c r="J201" s="20"/>
      <c r="K201" s="20"/>
      <c r="L201" s="20"/>
      <c r="M201" s="158"/>
      <c r="N201" s="21"/>
      <c r="O201" s="21"/>
      <c r="P201" s="158"/>
      <c r="Q201" s="22"/>
      <c r="R201" s="38"/>
      <c r="Z201" s="97"/>
      <c r="AA201" s="99"/>
      <c r="AB201" s="99"/>
      <c r="AC201" s="141"/>
      <c r="AD201" s="99"/>
      <c r="AE201" s="99"/>
      <c r="AF201" s="141"/>
      <c r="AG201" s="99"/>
      <c r="AH201" s="38"/>
      <c r="AI201" s="105" t="str">
        <f>IF(AH200="","",IF(VLOOKUP(Z188,NP,12,FALSE)=0,CONCATENATE(VLOOKUP(Z188,NP,8,FALSE)," pts - ",VLOOKUP(Z188,NP,11,FALSE)),IF(VLOOKUP(Z188,NP,22,FALSE)=0,CONCATENATE(VLOOKUP(Z188,NP,18,FALSE)," pts - ",VLOOKUP(Z188,NP,21,FALSE)),"")))</f>
        <v/>
      </c>
      <c r="AJ201" s="105"/>
      <c r="AK201" s="135"/>
      <c r="AL201" s="105"/>
      <c r="AM201" s="105"/>
      <c r="AN201" s="135"/>
      <c r="AO201" s="105"/>
      <c r="AP201" s="27"/>
      <c r="AQ201" s="38"/>
      <c r="AR201" s="38"/>
      <c r="AS201" s="38"/>
      <c r="AT201" s="38"/>
      <c r="AU201" s="38"/>
      <c r="AV201" s="38"/>
      <c r="AW201" s="38"/>
      <c r="AX201" s="100"/>
    </row>
    <row r="202" spans="1:50" ht="12" customHeight="1" x14ac:dyDescent="0.25">
      <c r="B202" s="27"/>
      <c r="C202" s="74"/>
      <c r="D202" s="79"/>
      <c r="E202" s="79"/>
      <c r="F202" s="79"/>
      <c r="G202" s="79"/>
      <c r="H202" s="79"/>
      <c r="J202" s="27"/>
      <c r="K202" s="43"/>
      <c r="L202" s="43"/>
      <c r="M202" s="130"/>
      <c r="N202" s="43"/>
      <c r="O202" s="43"/>
      <c r="P202" s="130"/>
      <c r="Q202" s="38"/>
      <c r="Z202" s="97"/>
      <c r="AA202" s="99"/>
      <c r="AB202" s="99"/>
      <c r="AC202" s="141"/>
      <c r="AD202" s="99"/>
      <c r="AE202" s="99"/>
      <c r="AF202" s="141"/>
      <c r="AG202" s="99"/>
      <c r="AH202" s="27"/>
      <c r="AI202" s="93"/>
      <c r="AJ202" s="94"/>
      <c r="AK202" s="133"/>
      <c r="AL202" s="94"/>
      <c r="AM202" s="94"/>
      <c r="AN202" s="133"/>
      <c r="AO202" s="86"/>
      <c r="AP202" s="39" t="str">
        <f>IF(AND(VLOOKUP(AH198,NP,12,FALSE)=0,VLOOKUP(AH198,NP,22,FALSE)=0),"",IF(VLOOKUP(AH198,NP,12,FALSE)=0,VLOOKUP(AH198,NP,4,FALSE),IF(VLOOKUP(AH198,NP,22,FALSE)=0,VLOOKUP(AH198,NP,14,FALSE),"")))</f>
        <v/>
      </c>
      <c r="AQ202" s="40" t="str">
        <f>IF(AP202="","",IF(VLOOKUP(AH198,NP,12,FALSE)=0,CONCATENATE(VLOOKUP(AH198,NP,5,FALSE),"  ",VLOOKUP(AH198,NP,6,FALSE)),IF(VLOOKUP(AH198,NP,22,FALSE)=0,CONCATENATE(VLOOKUP(AH198,NP,15,FALSE),"  ",VLOOKUP(AH198,NP,16,FALSE)),"")))</f>
        <v/>
      </c>
      <c r="AR202" s="40"/>
      <c r="AS202" s="40"/>
      <c r="AT202" s="40"/>
      <c r="AU202" s="40"/>
      <c r="AV202" s="40"/>
      <c r="AW202" s="40"/>
      <c r="AX202" s="89" t="s">
        <v>29</v>
      </c>
    </row>
    <row r="203" spans="1:50" ht="12" customHeight="1" x14ac:dyDescent="0.2">
      <c r="B203" s="27"/>
      <c r="C203" s="74"/>
      <c r="D203" s="38"/>
      <c r="E203" s="134"/>
      <c r="F203" s="38"/>
      <c r="G203" s="38"/>
      <c r="H203" s="134"/>
      <c r="J203" s="38"/>
      <c r="K203" s="45"/>
      <c r="L203" s="45"/>
      <c r="M203" s="138"/>
      <c r="N203" s="45"/>
      <c r="O203" s="45"/>
      <c r="P203" s="138"/>
      <c r="AH203" s="27"/>
      <c r="AI203" s="45"/>
      <c r="AJ203" s="45"/>
      <c r="AK203" s="138"/>
      <c r="AL203" s="45"/>
      <c r="AM203" s="45"/>
      <c r="AN203" s="138"/>
      <c r="AO203" s="38"/>
      <c r="AP203" s="38"/>
      <c r="AQ203" s="105" t="str">
        <f>IF(AP202="","",IF(VLOOKUP(AH198,NP,12,FALSE)=0,CONCATENATE(VLOOKUP(AH198,NP,8,FALSE)," pts - ",VLOOKUP(AH198,NP,11,FALSE)),IF(VLOOKUP(AH198,NP,22,FALSE)=0,CONCATENATE(VLOOKUP(AH198,NP,18,FALSE)," pts - ",VLOOKUP(AH198,NP,21,FALSE)),"")))</f>
        <v/>
      </c>
      <c r="AR203" s="105"/>
      <c r="AS203" s="105"/>
      <c r="AT203" s="105"/>
      <c r="AU203" s="105"/>
      <c r="AV203" s="105"/>
      <c r="AW203" s="105"/>
      <c r="AX203" s="89"/>
    </row>
    <row r="204" spans="1:50" ht="12" customHeight="1" x14ac:dyDescent="0.2">
      <c r="B204" s="27"/>
      <c r="C204" s="74"/>
      <c r="D204" s="38"/>
      <c r="E204" s="134"/>
      <c r="F204" s="38"/>
      <c r="G204" s="38"/>
      <c r="H204" s="134"/>
      <c r="J204" s="38"/>
      <c r="K204" s="45"/>
      <c r="L204" s="45"/>
      <c r="M204" s="138"/>
      <c r="N204" s="45"/>
      <c r="O204" s="45"/>
      <c r="P204" s="138"/>
      <c r="AI204" s="109"/>
      <c r="AJ204" s="109"/>
      <c r="AK204" s="35"/>
      <c r="AL204" s="109"/>
      <c r="AM204" s="109"/>
      <c r="AN204" s="35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89"/>
    </row>
    <row r="205" spans="1:50" ht="12" customHeight="1" x14ac:dyDescent="0.2">
      <c r="B205" s="27"/>
      <c r="C205" s="74"/>
      <c r="D205" s="38"/>
      <c r="E205" s="134"/>
      <c r="F205" s="38"/>
      <c r="G205" s="38"/>
      <c r="H205" s="134"/>
      <c r="J205" s="38"/>
      <c r="K205" s="45"/>
      <c r="L205" s="45"/>
      <c r="M205" s="138"/>
      <c r="N205" s="45"/>
      <c r="O205" s="45"/>
      <c r="P205" s="138"/>
      <c r="AI205" s="109"/>
      <c r="AJ205" s="109"/>
      <c r="AK205" s="35"/>
      <c r="AL205" s="109"/>
      <c r="AM205" s="109"/>
      <c r="AN205" s="35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89"/>
    </row>
    <row r="206" spans="1:50" s="110" customFormat="1" ht="15.75" customHeight="1" x14ac:dyDescent="0.2">
      <c r="B206" s="27"/>
      <c r="C206" s="74"/>
      <c r="E206" s="28"/>
      <c r="H206" s="28"/>
      <c r="I206" s="28"/>
      <c r="J206" s="111"/>
      <c r="K206" s="112"/>
      <c r="L206" s="112"/>
      <c r="M206" s="112"/>
      <c r="N206" s="112"/>
      <c r="O206" s="112"/>
      <c r="P206" s="112"/>
      <c r="Q206" s="113"/>
      <c r="R206" s="111"/>
      <c r="S206" s="112"/>
      <c r="T206" s="112"/>
      <c r="U206" s="112"/>
      <c r="V206" s="112"/>
      <c r="W206" s="112"/>
      <c r="X206" s="112"/>
      <c r="Y206" s="113"/>
      <c r="Z206" s="111"/>
      <c r="AA206" s="112"/>
      <c r="AB206" s="112"/>
      <c r="AC206" s="112"/>
      <c r="AD206" s="112"/>
      <c r="AE206" s="112"/>
      <c r="AF206" s="112"/>
      <c r="AG206" s="113"/>
      <c r="AH206" s="111"/>
      <c r="AI206" s="112"/>
      <c r="AJ206" s="112"/>
      <c r="AK206" s="112"/>
      <c r="AL206" s="112"/>
      <c r="AM206" s="112"/>
      <c r="AN206" s="112"/>
      <c r="AO206" s="113"/>
      <c r="AQ206" s="35"/>
      <c r="AR206" s="35"/>
      <c r="AS206" s="35"/>
      <c r="AT206" s="35"/>
      <c r="AU206" s="35"/>
      <c r="AV206" s="35"/>
      <c r="AW206" s="35"/>
      <c r="AX206" s="35"/>
    </row>
    <row r="207" spans="1:50" s="110" customFormat="1" ht="15.75" customHeight="1" x14ac:dyDescent="0.2">
      <c r="B207" s="27"/>
      <c r="C207" s="74"/>
      <c r="E207" s="28"/>
      <c r="H207" s="28"/>
      <c r="I207" s="28"/>
      <c r="J207" s="34" t="s">
        <v>91</v>
      </c>
      <c r="K207" s="34"/>
      <c r="L207" s="34"/>
      <c r="M207" s="34"/>
      <c r="N207" s="34"/>
      <c r="O207" s="34"/>
      <c r="P207" s="34"/>
      <c r="Q207" s="34"/>
      <c r="R207" s="34" t="s">
        <v>30</v>
      </c>
      <c r="S207" s="34"/>
      <c r="T207" s="34"/>
      <c r="U207" s="34"/>
      <c r="V207" s="34"/>
      <c r="W207" s="34"/>
      <c r="X207" s="34"/>
      <c r="Y207" s="34"/>
      <c r="Z207" s="34" t="s">
        <v>31</v>
      </c>
      <c r="AA207" s="34"/>
      <c r="AB207" s="34"/>
      <c r="AC207" s="34"/>
      <c r="AD207" s="34"/>
      <c r="AE207" s="34"/>
      <c r="AF207" s="34"/>
      <c r="AG207" s="34"/>
      <c r="AH207" s="34" t="s">
        <v>32</v>
      </c>
      <c r="AI207" s="34"/>
      <c r="AJ207" s="34"/>
      <c r="AK207" s="34"/>
      <c r="AL207" s="34"/>
      <c r="AM207" s="34"/>
      <c r="AN207" s="34"/>
      <c r="AO207" s="34"/>
    </row>
    <row r="208" spans="1:50" ht="12" customHeight="1" x14ac:dyDescent="0.25">
      <c r="A208" s="33"/>
      <c r="B208" s="27"/>
      <c r="C208" s="74"/>
      <c r="I208" s="28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  <c r="AA208" s="114"/>
      <c r="AB208" s="114"/>
      <c r="AC208" s="114"/>
      <c r="AD208" s="114"/>
      <c r="AE208" s="114"/>
      <c r="AF208" s="114"/>
      <c r="AG208" s="114"/>
      <c r="AH208" s="114"/>
      <c r="AI208" s="114"/>
      <c r="AJ208" s="114"/>
      <c r="AK208" s="114"/>
      <c r="AL208" s="114"/>
      <c r="AM208" s="114"/>
      <c r="AN208" s="114"/>
      <c r="AO208" s="114"/>
      <c r="AX208" s="33"/>
    </row>
    <row r="209" spans="1:50" ht="12" customHeight="1" x14ac:dyDescent="0.2">
      <c r="A209" s="33"/>
      <c r="C209" s="74"/>
      <c r="G209" s="115"/>
      <c r="I209" s="123">
        <v>32</v>
      </c>
      <c r="J209" s="39" t="e">
        <f>IF(VLOOKUP(J211,NP,4,FALSE)=0,"",VLOOKUP(J211,NP,4,FALSE))</f>
        <v>#N/A</v>
      </c>
      <c r="K209" s="40" t="e">
        <f>IF(J209="","",CONCATENATE(VLOOKUP(J211,NP,5,FALSE),"  ",VLOOKUP(J211,NP,6,FALSE)))</f>
        <v>#N/A</v>
      </c>
      <c r="L209" s="40"/>
      <c r="M209" s="128"/>
      <c r="N209" s="40"/>
      <c r="O209" s="40"/>
      <c r="P209" s="128"/>
      <c r="Q209" s="40"/>
      <c r="R209" s="27"/>
      <c r="S209" s="38"/>
      <c r="T209" s="38"/>
      <c r="U209" s="134"/>
      <c r="V209" s="38"/>
      <c r="W209" s="38"/>
      <c r="X209" s="134"/>
      <c r="Y209" s="38"/>
      <c r="Z209" s="27"/>
      <c r="AA209" s="38"/>
      <c r="AB209" s="38"/>
      <c r="AC209" s="134"/>
      <c r="AD209" s="38"/>
      <c r="AE209" s="38"/>
      <c r="AF209" s="134"/>
      <c r="AG209" s="38"/>
      <c r="AH209" s="27"/>
      <c r="AI209" s="38"/>
      <c r="AJ209" s="38"/>
      <c r="AK209" s="134"/>
      <c r="AL209" s="38"/>
      <c r="AM209" s="38"/>
      <c r="AN209" s="134"/>
      <c r="AO209" s="38"/>
      <c r="AP209" s="27"/>
      <c r="AX209" s="33"/>
    </row>
    <row r="210" spans="1:50" ht="12" customHeight="1" x14ac:dyDescent="0.2">
      <c r="A210" s="33"/>
      <c r="C210" s="74"/>
      <c r="I210" s="71"/>
      <c r="J210" s="38"/>
      <c r="K210" s="105" t="e">
        <f>IF(J209="","",CONCATENATE(VLOOKUP(J211,NP,8,FALSE)," pts - ",VLOOKUP(J211,NP,11,FALSE)))</f>
        <v>#N/A</v>
      </c>
      <c r="L210" s="105"/>
      <c r="M210" s="135"/>
      <c r="N210" s="105"/>
      <c r="O210" s="105"/>
      <c r="P210" s="135"/>
      <c r="Q210" s="105"/>
      <c r="R210" s="127">
        <v>17</v>
      </c>
      <c r="S210" s="2"/>
      <c r="T210" s="7"/>
      <c r="U210" s="139"/>
      <c r="V210" s="7"/>
      <c r="W210" s="7"/>
      <c r="X210" s="139"/>
      <c r="Y210" s="8"/>
      <c r="Z210" s="27"/>
      <c r="AA210" s="38"/>
      <c r="AB210" s="38"/>
      <c r="AC210" s="134"/>
      <c r="AD210" s="38"/>
      <c r="AE210" s="38"/>
      <c r="AF210" s="134"/>
      <c r="AG210" s="38"/>
      <c r="AH210" s="27"/>
      <c r="AI210" s="38"/>
      <c r="AJ210" s="38"/>
      <c r="AK210" s="134"/>
      <c r="AL210" s="38"/>
      <c r="AM210" s="38"/>
      <c r="AN210" s="134"/>
      <c r="AO210" s="38"/>
      <c r="AP210" s="27"/>
      <c r="AX210" s="33"/>
    </row>
    <row r="211" spans="1:50" ht="12" customHeight="1" x14ac:dyDescent="0.2">
      <c r="A211" s="33"/>
      <c r="C211" s="98"/>
      <c r="D211" s="99"/>
      <c r="F211" s="99"/>
      <c r="I211" s="71"/>
      <c r="J211" s="116">
        <v>41</v>
      </c>
      <c r="K211" s="46" t="s">
        <v>90</v>
      </c>
      <c r="L211" s="46"/>
      <c r="M211" s="140" t="e">
        <f>IF(VLOOKUP(J211,NP,32,FALSE)="","",IF(VLOOKUP(J211,NP,32,FALSE)=0,"",VLOOKUP(J211,NP,32,FALSE)))</f>
        <v>#N/A</v>
      </c>
      <c r="N211" s="47" t="e">
        <f>IF(VLOOKUP(J211,NP,33,FALSE)="","",IF(VLOOKUP(J211,NP,34,FALSE)=2,"",VLOOKUP(J211,NP,34,FALSE)))</f>
        <v>#N/A</v>
      </c>
      <c r="O211" s="47"/>
      <c r="P211" s="136" t="e">
        <f>IF(VLOOKUP(J211,NP,33,FALSE)="","",IF(VLOOKUP(J211,NP,33,FALSE)=0,"",VLOOKUP(J211,NP,33,FALSE)))</f>
        <v>#N/A</v>
      </c>
      <c r="Q211" s="48"/>
      <c r="R211" s="49" t="e">
        <f>IF(VLOOKUP(R214,NP,4,FALSE)=0,"",VLOOKUP(R214,NP,4,FALSE))</f>
        <v>#N/A</v>
      </c>
      <c r="S211" s="40" t="e">
        <f>IF(R211="","",CONCATENATE(VLOOKUP(R214,NP,5,FALSE),"  ",VLOOKUP(R214,NP,6,FALSE)))</f>
        <v>#N/A</v>
      </c>
      <c r="T211" s="40"/>
      <c r="U211" s="128"/>
      <c r="V211" s="40"/>
      <c r="W211" s="40"/>
      <c r="X211" s="128"/>
      <c r="Y211" s="40"/>
      <c r="Z211" s="27"/>
      <c r="AA211" s="38"/>
      <c r="AB211" s="38"/>
      <c r="AC211" s="134"/>
      <c r="AD211" s="38"/>
      <c r="AE211" s="38"/>
      <c r="AF211" s="134"/>
      <c r="AG211" s="38"/>
      <c r="AH211" s="27"/>
      <c r="AI211" s="38"/>
      <c r="AJ211" s="38"/>
      <c r="AK211" s="134"/>
      <c r="AL211" s="38"/>
      <c r="AM211" s="38"/>
      <c r="AN211" s="134"/>
      <c r="AO211" s="38"/>
      <c r="AP211" s="27"/>
      <c r="AX211" s="33"/>
    </row>
    <row r="212" spans="1:50" ht="12" customHeight="1" x14ac:dyDescent="0.2">
      <c r="A212" s="33"/>
      <c r="C212" s="98"/>
      <c r="D212" s="99"/>
      <c r="F212" s="99"/>
      <c r="I212" s="71"/>
      <c r="J212" s="38"/>
      <c r="K212" s="38"/>
      <c r="L212" s="38"/>
      <c r="M212" s="134"/>
      <c r="N212" s="38"/>
      <c r="O212" s="38"/>
      <c r="P212" s="134"/>
      <c r="Q212" s="38"/>
      <c r="R212" s="50"/>
      <c r="S212" s="105" t="e">
        <f>IF(R211="","",CONCATENATE(VLOOKUP(R214,NP,8,FALSE)," pts - ",VLOOKUP(R214,NP,11,FALSE)))</f>
        <v>#N/A</v>
      </c>
      <c r="T212" s="105"/>
      <c r="U212" s="135"/>
      <c r="V212" s="105"/>
      <c r="W212" s="105"/>
      <c r="X212" s="135"/>
      <c r="Y212" s="105"/>
      <c r="Z212" s="42"/>
      <c r="AP212" s="27"/>
      <c r="AX212" s="33"/>
    </row>
    <row r="213" spans="1:50" ht="12" customHeight="1" x14ac:dyDescent="0.25">
      <c r="A213" s="33"/>
      <c r="C213" s="101"/>
      <c r="D213" s="102"/>
      <c r="E213" s="154"/>
      <c r="F213" s="102"/>
      <c r="G213" s="102"/>
      <c r="H213" s="154"/>
      <c r="I213" s="123">
        <v>17</v>
      </c>
      <c r="J213" s="39" t="str">
        <f>IF(AND(VLOOKUP(B10,NP,12,FALSE)=0,VLOOKUP(B10,NP,22,FALSE)=0),"",IF(VLOOKUP(B10,NP,12,FALSE)=0,VLOOKUP(B10,NP,4,FALSE),IF(VLOOKUP(B10,NP,22,FALSE)=0,VLOOKUP(B10,NP,14,FALSE),"")))</f>
        <v/>
      </c>
      <c r="K213" s="40" t="str">
        <f>IF(J213="","",IF(VLOOKUP(B10,NP,12,FALSE)=0,CONCATENATE(VLOOKUP(B10,NP,5,FALSE),"  ",VLOOKUP(B10,NP,6,FALSE)),IF(VLOOKUP(B10,NP,22,FALSE)=0,CONCATENATE(VLOOKUP(B10,NP,15,FALSE),"  ",VLOOKUP(B10,NP,16,FALSE)),"")))</f>
        <v/>
      </c>
      <c r="L213" s="40"/>
      <c r="M213" s="128"/>
      <c r="N213" s="40"/>
      <c r="O213" s="40"/>
      <c r="P213" s="128"/>
      <c r="Q213" s="40"/>
      <c r="R213" s="51"/>
      <c r="S213" s="105" t="e">
        <f>IF(R211="","",CONCATENATE(IF(VLOOKUP(J211,NP,23,FALSE)="","",IF(VLOOKUP(J211,NP,12,FALSE)=1,VLOOKUP(J211,NP,23,FALSE),-VLOOKUP(J211,NP,23,FALSE))),IF(VLOOKUP(J211,NP,24,FALSE)="","",CONCATENATE(" / ",IF(VLOOKUP(J211,NP,12,FALSE)=1,VLOOKUP(J211,NP,24,FALSE),-VLOOKUP(J211,NP,24,FALSE)))),IF(VLOOKUP(J211,NP,25,FALSE)="","",CONCATENATE(" / ",IF(VLOOKUP(J211,NP,12,FALSE)=1,VLOOKUP(J211,NP,25,FALSE),-VLOOKUP(J211,NP,25,FALSE)))),IF(VLOOKUP(J211,NP,26,FALSE)="","",CONCATENATE(" / ",IF(VLOOKUP(J211,NP,12,FALSE)=1,VLOOKUP(J211,NP,26,FALSE),-VLOOKUP(J211,NP,26,FALSE)))),IF(VLOOKUP(J211,NP,27,FALSE)="","",CONCATENATE(" / ",IF(VLOOKUP(J211,NP,12,FALSE)=1,VLOOKUP(J211,NP,27,FALSE),-VLOOKUP(J211,NP,27,FALSE)))),IF(VLOOKUP(J211,NP,28)="","",CONCATENATE(" / ",IF(VLOOKUP(J211,NP,12)=1,VLOOKUP(J211,NP,28),-VLOOKUP(J211,NP,28)))),IF(VLOOKUP(J211,NP,29)="","",CONCATENATE(" / ",IF(VLOOKUP(J211,NP,12)=1,VLOOKUP(J211,NP,29),-VLOOKUP(J211,NP,29))))))</f>
        <v>#N/A</v>
      </c>
      <c r="T213" s="105"/>
      <c r="U213" s="135"/>
      <c r="V213" s="105"/>
      <c r="W213" s="105"/>
      <c r="X213" s="135"/>
      <c r="Y213" s="105"/>
      <c r="Z213" s="127">
        <v>17</v>
      </c>
      <c r="AP213" s="27"/>
      <c r="AX213" s="33"/>
    </row>
    <row r="214" spans="1:50" ht="12" customHeight="1" x14ac:dyDescent="0.25">
      <c r="A214" s="33"/>
      <c r="C214" s="98"/>
      <c r="D214" s="99"/>
      <c r="F214" s="99"/>
      <c r="G214" s="99"/>
      <c r="H214" s="141"/>
      <c r="I214" s="71"/>
      <c r="J214" s="38"/>
      <c r="K214" s="105" t="str">
        <f>IF(J213="","",IF(VLOOKUP(B10,NP,12,FALSE)=0,CONCATENATE(VLOOKUP(B10,NP,8,FALSE)," pts - ",VLOOKUP(B10,NP,11,FALSE)),IF(VLOOKUP(B10,NP,22,FALSE)=0,CONCATENATE(VLOOKUP(B10,NP,18,FALSE)," pts - ",VLOOKUP(B10,NP,21,FALSE)),"")))</f>
        <v/>
      </c>
      <c r="L214" s="105"/>
      <c r="M214" s="135"/>
      <c r="N214" s="105"/>
      <c r="O214" s="105"/>
      <c r="P214" s="135"/>
      <c r="Q214" s="105"/>
      <c r="R214" s="24">
        <v>49</v>
      </c>
      <c r="S214" s="46" t="s">
        <v>90</v>
      </c>
      <c r="T214" s="46"/>
      <c r="U214" s="140" t="e">
        <f>IF(VLOOKUP(R214,NP,32,FALSE)="","",IF(VLOOKUP(R214,NP,32,FALSE)=0,"",VLOOKUP(R214,NP,32,FALSE)))</f>
        <v>#N/A</v>
      </c>
      <c r="V214" s="47" t="e">
        <f>IF(VLOOKUP(R214,NP,33,FALSE)="","",IF(VLOOKUP(R214,NP,34,FALSE)=2,"",VLOOKUP(R214,NP,34,FALSE)))</f>
        <v>#N/A</v>
      </c>
      <c r="W214" s="47"/>
      <c r="X214" s="136" t="e">
        <f>IF(VLOOKUP(R214,NP,33,FALSE)="","",IF(VLOOKUP(R214,NP,33,FALSE)=0,"",VLOOKUP(R214,NP,33,FALSE)))</f>
        <v>#N/A</v>
      </c>
      <c r="Y214" s="48"/>
      <c r="Z214" s="49" t="e">
        <f>IF(VLOOKUP(Z220,NP,4,FALSE)=0,"",VLOOKUP(Z220,NP,4,FALSE))</f>
        <v>#N/A</v>
      </c>
      <c r="AA214" s="40" t="e">
        <f>IF(Z214="","",CONCATENATE(VLOOKUP(Z220,NP,5,FALSE),"  ",VLOOKUP(Z220,NP,6,FALSE)))</f>
        <v>#N/A</v>
      </c>
      <c r="AB214" s="40"/>
      <c r="AC214" s="128"/>
      <c r="AD214" s="40"/>
      <c r="AE214" s="40"/>
      <c r="AF214" s="128"/>
      <c r="AG214" s="40"/>
      <c r="AP214" s="27"/>
      <c r="AX214" s="33"/>
    </row>
    <row r="215" spans="1:50" ht="12" customHeight="1" x14ac:dyDescent="0.25">
      <c r="A215" s="33"/>
      <c r="C215" s="101"/>
      <c r="D215" s="102"/>
      <c r="E215" s="154"/>
      <c r="F215" s="102"/>
      <c r="G215" s="102"/>
      <c r="H215" s="154"/>
      <c r="I215" s="123">
        <v>24</v>
      </c>
      <c r="J215" s="39" t="str">
        <f>IF(AND(VLOOKUP(B16,NP,12,FALSE)=0,VLOOKUP(B16,NP,22,FALSE)=0),"",IF(VLOOKUP(B16,NP,12,FALSE)=0,VLOOKUP(B16,NP,4,FALSE),IF(VLOOKUP(B16,NP,22,FALSE)=0,VLOOKUP(B16,NP,14,FALSE),"")))</f>
        <v/>
      </c>
      <c r="K215" s="40" t="str">
        <f>IF(J215="","",IF(VLOOKUP(B16,NP,12,FALSE)=0,CONCATENATE(VLOOKUP(B16,NP,5,FALSE),"  ",VLOOKUP(B16,NP,6,FALSE)),IF(VLOOKUP(B16,NP,22,FALSE)=0,CONCATENATE(VLOOKUP(B16,NP,15,FALSE),"  ",VLOOKUP(B16,NP,16,FALSE)),"")))</f>
        <v/>
      </c>
      <c r="L215" s="40"/>
      <c r="M215" s="128"/>
      <c r="N215" s="40"/>
      <c r="O215" s="40"/>
      <c r="P215" s="128"/>
      <c r="Q215" s="40"/>
      <c r="R215" s="6"/>
      <c r="S215" s="7"/>
      <c r="T215" s="7"/>
      <c r="U215" s="139"/>
      <c r="V215" s="7"/>
      <c r="W215" s="7"/>
      <c r="X215" s="139"/>
      <c r="Y215" s="8"/>
      <c r="Z215" s="50"/>
      <c r="AA215" s="105" t="e">
        <f>IF(Z214="","",CONCATENATE(VLOOKUP(Z220,NP,8,FALSE)," pts - ",VLOOKUP(Z220,NP,11,FALSE)))</f>
        <v>#N/A</v>
      </c>
      <c r="AB215" s="105"/>
      <c r="AC215" s="135"/>
      <c r="AD215" s="105"/>
      <c r="AE215" s="105"/>
      <c r="AF215" s="135"/>
      <c r="AG215" s="105"/>
      <c r="AH215" s="42"/>
      <c r="AP215" s="27"/>
      <c r="AQ215" s="38"/>
      <c r="AR215" s="38"/>
      <c r="AS215" s="38"/>
      <c r="AT215" s="38"/>
      <c r="AU215" s="38"/>
      <c r="AV215" s="38"/>
      <c r="AW215" s="38"/>
      <c r="AX215" s="27"/>
    </row>
    <row r="216" spans="1:50" ht="12" customHeight="1" x14ac:dyDescent="0.25">
      <c r="A216" s="33"/>
      <c r="C216" s="98"/>
      <c r="D216" s="99"/>
      <c r="F216" s="99"/>
      <c r="G216" s="99"/>
      <c r="H216" s="141"/>
      <c r="I216" s="71"/>
      <c r="J216" s="38"/>
      <c r="K216" s="105" t="str">
        <f>IF(J215="","",IF(VLOOKUP(B16,NP,12,FALSE)=0,CONCATENATE(VLOOKUP(B16,NP,8,FALSE)," pts - ",VLOOKUP(B16,NP,11,FALSE)),IF(VLOOKUP(B16,NP,22,FALSE)=0,CONCATENATE(VLOOKUP(B16,NP,18,FALSE)," pts - ",VLOOKUP(B16,NP,21,FALSE)),"")))</f>
        <v/>
      </c>
      <c r="L216" s="105"/>
      <c r="M216" s="135"/>
      <c r="N216" s="105"/>
      <c r="O216" s="105"/>
      <c r="P216" s="135"/>
      <c r="Q216" s="105"/>
      <c r="R216" s="9"/>
      <c r="S216" s="2"/>
      <c r="T216" s="7"/>
      <c r="U216" s="139"/>
      <c r="V216" s="7"/>
      <c r="W216" s="7"/>
      <c r="X216" s="139"/>
      <c r="Y216" s="8"/>
      <c r="Z216" s="51"/>
      <c r="AA216" s="105" t="e">
        <f>IF(Z214="","",CONCATENATE(IF(VLOOKUP(R214,NP,23,FALSE)="","",IF(VLOOKUP(R214,NP,12,FALSE)=1,VLOOKUP(R214,NP,23,FALSE),-VLOOKUP(R214,NP,23,FALSE))),IF(VLOOKUP(R214,NP,24,FALSE)="","",CONCATENATE(" / ",IF(VLOOKUP(R214,NP,12,FALSE)=1,VLOOKUP(R214,NP,24,FALSE),-VLOOKUP(R214,NP,24,FALSE)))),IF(VLOOKUP(R214,NP,25,FALSE)="","",CONCATENATE(" / ",IF(VLOOKUP(R214,NP,12,FALSE)=1,VLOOKUP(R214,NP,25,FALSE),-VLOOKUP(R214,NP,25,FALSE)))),IF(VLOOKUP(R214,NP,26,FALSE)="","",CONCATENATE(" / ",IF(VLOOKUP(R214,NP,12,FALSE)=1,VLOOKUP(R214,NP,26,FALSE),-VLOOKUP(R214,NP,26,FALSE)))),IF(VLOOKUP(R214,NP,27,FALSE)="","",CONCATENATE(" / ",IF(VLOOKUP(R214,NP,12,FALSE)=1,VLOOKUP(R214,NP,27,FALSE),-VLOOKUP(R214,NP,27,FALSE)))),IF(VLOOKUP(R214,NP,28)="","",CONCATENATE(" / ",IF(VLOOKUP(R214,NP,12)=1,VLOOKUP(R214,NP,28),-VLOOKUP(R214,NP,28)))),IF(VLOOKUP(R214,NP,29)="","",CONCATENATE(" / ",IF(VLOOKUP(R214,NP,12)=1,VLOOKUP(R214,NP,29),-VLOOKUP(R214,NP,29))))))</f>
        <v>#N/A</v>
      </c>
      <c r="AB216" s="105"/>
      <c r="AC216" s="135"/>
      <c r="AD216" s="105"/>
      <c r="AE216" s="105"/>
      <c r="AF216" s="135"/>
      <c r="AG216" s="105"/>
      <c r="AH216" s="42"/>
      <c r="AP216" s="27"/>
      <c r="AQ216" s="38"/>
      <c r="AR216" s="38"/>
      <c r="AS216" s="38"/>
      <c r="AT216" s="38"/>
      <c r="AU216" s="38"/>
      <c r="AV216" s="38"/>
      <c r="AW216" s="38"/>
      <c r="AX216" s="27"/>
    </row>
    <row r="217" spans="1:50" ht="12" customHeight="1" x14ac:dyDescent="0.25">
      <c r="A217" s="33"/>
      <c r="C217" s="98"/>
      <c r="D217" s="99"/>
      <c r="F217" s="99"/>
      <c r="G217" s="99"/>
      <c r="H217" s="141"/>
      <c r="I217" s="71"/>
      <c r="J217" s="116">
        <v>42</v>
      </c>
      <c r="K217" s="46" t="s">
        <v>90</v>
      </c>
      <c r="L217" s="46"/>
      <c r="M217" s="140" t="e">
        <f>IF(VLOOKUP(J217,NP,32,FALSE)="","",IF(VLOOKUP(J217,NP,32,FALSE)=0,"",VLOOKUP(J217,NP,32,FALSE)))</f>
        <v>#N/A</v>
      </c>
      <c r="N217" s="47" t="e">
        <f>IF(VLOOKUP(J217,NP,33,FALSE)="","",IF(VLOOKUP(J217,NP,34,FALSE)=2,"",VLOOKUP(J217,NP,34,FALSE)))</f>
        <v>#N/A</v>
      </c>
      <c r="O217" s="47"/>
      <c r="P217" s="136" t="e">
        <f>IF(VLOOKUP(J217,NP,33,FALSE)="","",IF(VLOOKUP(J217,NP,33,FALSE)=0,"",VLOOKUP(J217,NP,33,FALSE)))</f>
        <v>#N/A</v>
      </c>
      <c r="Q217" s="48"/>
      <c r="R217" s="49" t="e">
        <f>IF(VLOOKUP(R214,NP,14,FALSE)=0,"",VLOOKUP(R214,NP,14,FALSE))</f>
        <v>#N/A</v>
      </c>
      <c r="S217" s="40" t="e">
        <f>IF(R217="","",CONCATENATE(VLOOKUP(R214,NP,15,FALSE),"  ",VLOOKUP(R214,NP,16,FALSE)))</f>
        <v>#N/A</v>
      </c>
      <c r="T217" s="40"/>
      <c r="U217" s="128"/>
      <c r="V217" s="40"/>
      <c r="W217" s="40"/>
      <c r="X217" s="128"/>
      <c r="Y217" s="40"/>
      <c r="Z217" s="42"/>
      <c r="AH217" s="42"/>
      <c r="AP217" s="27"/>
      <c r="AQ217" s="38"/>
      <c r="AR217" s="38"/>
      <c r="AS217" s="38"/>
      <c r="AT217" s="38"/>
      <c r="AU217" s="38"/>
      <c r="AV217" s="38"/>
      <c r="AW217" s="38"/>
      <c r="AX217" s="27"/>
    </row>
    <row r="218" spans="1:50" ht="12" customHeight="1" x14ac:dyDescent="0.25">
      <c r="A218" s="33"/>
      <c r="C218" s="98"/>
      <c r="D218" s="99"/>
      <c r="F218" s="99"/>
      <c r="G218" s="99"/>
      <c r="H218" s="141"/>
      <c r="I218" s="71"/>
      <c r="J218" s="38"/>
      <c r="K218" s="38"/>
      <c r="L218" s="38"/>
      <c r="M218" s="134"/>
      <c r="N218" s="38"/>
      <c r="O218" s="38"/>
      <c r="P218" s="134"/>
      <c r="Q218" s="38"/>
      <c r="R218" s="127">
        <v>24</v>
      </c>
      <c r="S218" s="107" t="e">
        <f>IF(R217="","",CONCATENATE(VLOOKUP(R214,NP,18,FALSE)," pts - ",VLOOKUP(R214,NP,21,FALSE)))</f>
        <v>#N/A</v>
      </c>
      <c r="T218" s="107"/>
      <c r="U218" s="137"/>
      <c r="V218" s="107"/>
      <c r="W218" s="107"/>
      <c r="X218" s="137"/>
      <c r="Y218" s="107"/>
      <c r="AH218" s="42"/>
      <c r="AP218" s="27"/>
      <c r="AQ218" s="38"/>
      <c r="AR218" s="38"/>
      <c r="AS218" s="38"/>
      <c r="AT218" s="38"/>
      <c r="AU218" s="38"/>
      <c r="AV218" s="38"/>
      <c r="AW218" s="38"/>
      <c r="AX218" s="27"/>
    </row>
    <row r="219" spans="1:50" ht="12" customHeight="1" x14ac:dyDescent="0.25">
      <c r="A219" s="33"/>
      <c r="C219" s="98"/>
      <c r="D219" s="99"/>
      <c r="F219" s="99"/>
      <c r="G219" s="99"/>
      <c r="H219" s="141"/>
      <c r="I219" s="123">
        <v>25</v>
      </c>
      <c r="J219" s="39" t="e">
        <f>IF(VLOOKUP(J217,NP,14,FALSE)=0,"",VLOOKUP(J217,NP,14,FALSE))</f>
        <v>#N/A</v>
      </c>
      <c r="K219" s="40" t="e">
        <f>IF(J219="","",CONCATENATE(VLOOKUP(J217,NP,15,FALSE),"  ",VLOOKUP(J217,NP,16,FALSE)))</f>
        <v>#N/A</v>
      </c>
      <c r="L219" s="4"/>
      <c r="M219" s="143"/>
      <c r="N219" s="4"/>
      <c r="O219" s="4"/>
      <c r="P219" s="143"/>
      <c r="Q219" s="5"/>
      <c r="R219" s="51"/>
      <c r="S219" s="105" t="e">
        <f>IF(R217="","",CONCATENATE(IF(VLOOKUP(J217,NP,23,FALSE)="","",IF(VLOOKUP(J217,NP,12,FALSE)=1,VLOOKUP(J217,NP,23,FALSE),-VLOOKUP(J217,NP,23,FALSE))),IF(VLOOKUP(J217,NP,24,FALSE)="","",CONCATENATE(" / ",IF(VLOOKUP(J217,NP,12,FALSE)=1,VLOOKUP(J217,NP,24,FALSE),-VLOOKUP(J217,NP,24,FALSE)))),IF(VLOOKUP(J217,NP,25,FALSE)="","",CONCATENATE(" / ",IF(VLOOKUP(J217,NP,12,FALSE)=1,VLOOKUP(J217,NP,25,FALSE),-VLOOKUP(J217,NP,25,FALSE)))),IF(VLOOKUP(J217,NP,26,FALSE)="","",CONCATENATE(" / ",IF(VLOOKUP(J217,NP,12,FALSE)=1,VLOOKUP(J217,NP,26,FALSE),-VLOOKUP(J217,NP,26,FALSE)))),IF(VLOOKUP(J217,NP,27,FALSE)="","",CONCATENATE(" / ",IF(VLOOKUP(J217,NP,12,FALSE)=1,VLOOKUP(J217,NP,27,FALSE),-VLOOKUP(J217,NP,27,FALSE)))),IF(VLOOKUP(J217,NP,28)="","",CONCATENATE(" / ",IF(VLOOKUP(J217,NP,12)=1,VLOOKUP(J217,NP,28),-VLOOKUP(J217,NP,28)))),IF(VLOOKUP(J217,NP,29)="","",CONCATENATE(" / ",IF(VLOOKUP(J217,NP,12)=1,VLOOKUP(J217,NP,29),-VLOOKUP(J217,NP,29))))))</f>
        <v>#N/A</v>
      </c>
      <c r="T219" s="105"/>
      <c r="U219" s="135"/>
      <c r="V219" s="105"/>
      <c r="W219" s="105"/>
      <c r="X219" s="135"/>
      <c r="Y219" s="105"/>
      <c r="AH219" s="127">
        <v>17</v>
      </c>
      <c r="AP219" s="27"/>
      <c r="AQ219" s="38"/>
      <c r="AR219" s="38"/>
      <c r="AS219" s="38"/>
      <c r="AT219" s="38"/>
      <c r="AU219" s="38"/>
      <c r="AV219" s="38"/>
      <c r="AW219" s="38"/>
      <c r="AX219" s="27"/>
    </row>
    <row r="220" spans="1:50" ht="12" customHeight="1" x14ac:dyDescent="0.25">
      <c r="A220" s="33"/>
      <c r="C220" s="98"/>
      <c r="D220" s="99"/>
      <c r="F220" s="99"/>
      <c r="G220" s="99"/>
      <c r="H220" s="141"/>
      <c r="I220" s="71"/>
      <c r="J220" s="3"/>
      <c r="K220" s="105" t="e">
        <f>IF(J219="","",CONCATENATE(VLOOKUP(J217,NP,18,FALSE)," pts - ",VLOOKUP(J217,NP,21,FALSE)))</f>
        <v>#N/A</v>
      </c>
      <c r="L220" s="105"/>
      <c r="M220" s="135"/>
      <c r="N220" s="105"/>
      <c r="O220" s="105"/>
      <c r="P220" s="135"/>
      <c r="Q220" s="105"/>
      <c r="R220" s="27"/>
      <c r="S220" s="38"/>
      <c r="T220" s="38"/>
      <c r="U220" s="134"/>
      <c r="V220" s="38"/>
      <c r="W220" s="38"/>
      <c r="X220" s="134"/>
      <c r="Y220" s="38"/>
      <c r="Z220" s="56">
        <v>53</v>
      </c>
      <c r="AA220" s="46" t="s">
        <v>90</v>
      </c>
      <c r="AB220" s="46"/>
      <c r="AC220" s="140" t="e">
        <f>IF(VLOOKUP(Z220,NP,32,FALSE)="","",IF(VLOOKUP(Z220,NP,32,FALSE)=0,"",VLOOKUP(Z220,NP,32,FALSE)))</f>
        <v>#N/A</v>
      </c>
      <c r="AD220" s="47" t="e">
        <f>IF(VLOOKUP(Z220,NP,33,FALSE)="","",IF(VLOOKUP(Z220,NP,34,FALSE)=2,"",VLOOKUP(Z220,NP,34,FALSE)))</f>
        <v>#N/A</v>
      </c>
      <c r="AE220" s="47"/>
      <c r="AF220" s="136" t="e">
        <f>IF(VLOOKUP(Z220,NP,33,FALSE)="","",IF(VLOOKUP(Z220,NP,33,FALSE)=0,"",VLOOKUP(Z220,NP,33,FALSE)))</f>
        <v>#N/A</v>
      </c>
      <c r="AG220" s="48"/>
      <c r="AH220" s="49" t="e">
        <f>IF(VLOOKUP(AH232,NP,4,FALSE)=0,"",VLOOKUP(AH232,NP,4,FALSE))</f>
        <v>#N/A</v>
      </c>
      <c r="AI220" s="40" t="e">
        <f>IF(AH220="","",CONCATENATE(VLOOKUP(AH232,NP,5,FALSE),"  ",VLOOKUP(AH232,NP,6,FALSE)))</f>
        <v>#N/A</v>
      </c>
      <c r="AJ220" s="40"/>
      <c r="AK220" s="128"/>
      <c r="AL220" s="40"/>
      <c r="AM220" s="40"/>
      <c r="AN220" s="128"/>
      <c r="AO220" s="40"/>
      <c r="AP220" s="27"/>
      <c r="AQ220" s="38"/>
      <c r="AR220" s="38"/>
      <c r="AS220" s="38"/>
      <c r="AT220" s="38"/>
      <c r="AU220" s="38"/>
      <c r="AV220" s="38"/>
      <c r="AW220" s="38"/>
      <c r="AX220" s="27"/>
    </row>
    <row r="221" spans="1:50" ht="12" customHeight="1" x14ac:dyDescent="0.25">
      <c r="A221" s="33"/>
      <c r="C221" s="98"/>
      <c r="D221" s="99"/>
      <c r="F221" s="99"/>
      <c r="G221" s="99"/>
      <c r="H221" s="141"/>
      <c r="I221" s="123">
        <v>28</v>
      </c>
      <c r="J221" s="39" t="e">
        <f>IF(VLOOKUP(J223,NP,4,FALSE)=0,"",VLOOKUP(J223,NP,4,FALSE))</f>
        <v>#N/A</v>
      </c>
      <c r="K221" s="40" t="e">
        <f>IF(J221="","",CONCATENATE(VLOOKUP(J223,NP,5,FALSE),"  ",VLOOKUP(J223,NP,6,FALSE)))</f>
        <v>#N/A</v>
      </c>
      <c r="L221" s="40"/>
      <c r="M221" s="128"/>
      <c r="N221" s="40"/>
      <c r="O221" s="40"/>
      <c r="P221" s="128"/>
      <c r="Q221" s="40"/>
      <c r="R221" s="27"/>
      <c r="S221" s="38"/>
      <c r="T221" s="38"/>
      <c r="U221" s="134"/>
      <c r="V221" s="38"/>
      <c r="W221" s="38"/>
      <c r="X221" s="134"/>
      <c r="Y221" s="38"/>
      <c r="AH221" s="50"/>
      <c r="AI221" s="105" t="e">
        <f>IF(AH220="","",CONCATENATE(VLOOKUP(AH232,NP,8,FALSE)," pts - ",VLOOKUP(AH232,NP,11,FALSE)))</f>
        <v>#N/A</v>
      </c>
      <c r="AJ221" s="105"/>
      <c r="AK221" s="135"/>
      <c r="AL221" s="105"/>
      <c r="AM221" s="105"/>
      <c r="AN221" s="135"/>
      <c r="AO221" s="105"/>
      <c r="AP221" s="51"/>
      <c r="AQ221" s="38"/>
      <c r="AR221" s="38"/>
      <c r="AS221" s="38"/>
      <c r="AT221" s="38"/>
      <c r="AU221" s="38"/>
      <c r="AV221" s="38"/>
      <c r="AW221" s="38"/>
      <c r="AX221" s="27"/>
    </row>
    <row r="222" spans="1:50" ht="12" customHeight="1" x14ac:dyDescent="0.25">
      <c r="A222" s="33"/>
      <c r="C222" s="98"/>
      <c r="D222" s="99"/>
      <c r="F222" s="99"/>
      <c r="G222" s="99"/>
      <c r="H222" s="141"/>
      <c r="I222" s="71"/>
      <c r="J222" s="38"/>
      <c r="K222" s="105" t="e">
        <f>IF(J221="","",CONCATENATE(VLOOKUP(J223,NP,8,FALSE)," pts - ",VLOOKUP(J223,NP,11,FALSE)))</f>
        <v>#N/A</v>
      </c>
      <c r="L222" s="105"/>
      <c r="M222" s="135"/>
      <c r="N222" s="105"/>
      <c r="O222" s="105"/>
      <c r="P222" s="135"/>
      <c r="Q222" s="105"/>
      <c r="R222" s="127">
        <v>21</v>
      </c>
      <c r="S222" s="2"/>
      <c r="T222" s="7"/>
      <c r="U222" s="139"/>
      <c r="V222" s="7"/>
      <c r="W222" s="7"/>
      <c r="X222" s="139"/>
      <c r="Y222" s="8"/>
      <c r="AH222" s="51"/>
      <c r="AI222" s="105" t="e">
        <f>IF(AH220="","",CONCATENATE(IF(VLOOKUP(Z220,NP,23,FALSE)="","",IF(VLOOKUP(Z220,NP,12,FALSE)=1,VLOOKUP(Z220,NP,23,FALSE),-VLOOKUP(Z220,NP,23,FALSE))),IF(VLOOKUP(Z220,NP,24,FALSE)="","",CONCATENATE(" / ",IF(VLOOKUP(Z220,NP,12,FALSE)=1,VLOOKUP(Z220,NP,24,FALSE),-VLOOKUP(Z220,NP,24,FALSE)))),IF(VLOOKUP(Z220,NP,25,FALSE)="","",CONCATENATE(" / ",IF(VLOOKUP(Z220,NP,12,FALSE)=1,VLOOKUP(Z220,NP,25,FALSE),-VLOOKUP(Z220,NP,25,FALSE)))),IF(VLOOKUP(Z220,NP,26,FALSE)="","",CONCATENATE(" / ",IF(VLOOKUP(Z220,NP,12,FALSE)=1,VLOOKUP(Z220,NP,26,FALSE),-VLOOKUP(Z220,NP,26,FALSE)))),IF(VLOOKUP(Z220,NP,27,FALSE)="","",CONCATENATE(" / ",IF(VLOOKUP(Z220,NP,12,FALSE)=1,VLOOKUP(Z220,NP,27,FALSE),-VLOOKUP(Z220,NP,27,FALSE)))),IF(VLOOKUP(Z220,NP,28)="","",CONCATENATE(" / ",IF(VLOOKUP(Z220,NP,12)=1,VLOOKUP(Z220,NP,28),-VLOOKUP(Z220,NP,28)))),IF(VLOOKUP(Z220,NP,29)="","",CONCATENATE(" / ",IF(VLOOKUP(Z220,NP,12)=1,VLOOKUP(Z220,NP,29),-VLOOKUP(Z220,NP,29))))))</f>
        <v>#N/A</v>
      </c>
      <c r="AJ222" s="105"/>
      <c r="AK222" s="135"/>
      <c r="AL222" s="105"/>
      <c r="AM222" s="105"/>
      <c r="AN222" s="135"/>
      <c r="AO222" s="105"/>
      <c r="AP222" s="51"/>
      <c r="AQ222" s="38"/>
      <c r="AR222" s="38"/>
      <c r="AS222" s="38"/>
      <c r="AT222" s="38"/>
      <c r="AU222" s="38"/>
      <c r="AV222" s="38"/>
      <c r="AW222" s="38"/>
      <c r="AX222" s="27"/>
    </row>
    <row r="223" spans="1:50" ht="12" customHeight="1" x14ac:dyDescent="0.25">
      <c r="A223" s="33"/>
      <c r="C223" s="98"/>
      <c r="D223" s="99"/>
      <c r="F223" s="99"/>
      <c r="G223" s="99"/>
      <c r="H223" s="141"/>
      <c r="I223" s="71"/>
      <c r="J223" s="116">
        <v>43</v>
      </c>
      <c r="K223" s="46" t="s">
        <v>90</v>
      </c>
      <c r="L223" s="46"/>
      <c r="M223" s="140" t="e">
        <f>IF(VLOOKUP(J223,NP,32,FALSE)="","",IF(VLOOKUP(J223,NP,32,FALSE)=0,"",VLOOKUP(J223,NP,32,FALSE)))</f>
        <v>#N/A</v>
      </c>
      <c r="N223" s="47" t="e">
        <f>IF(VLOOKUP(J223,NP,33,FALSE)="","",IF(VLOOKUP(J223,NP,34,FALSE)=2,"",VLOOKUP(J223,NP,34,FALSE)))</f>
        <v>#N/A</v>
      </c>
      <c r="O223" s="47"/>
      <c r="P223" s="136" t="e">
        <f>IF(VLOOKUP(J223,NP,33,FALSE)="","",IF(VLOOKUP(J223,NP,33,FALSE)=0,"",VLOOKUP(J223,NP,33,FALSE)))</f>
        <v>#N/A</v>
      </c>
      <c r="Q223" s="48"/>
      <c r="R223" s="49" t="e">
        <f>IF(VLOOKUP(R226,NP,4,FALSE)=0,"",VLOOKUP(R226,NP,4,FALSE))</f>
        <v>#N/A</v>
      </c>
      <c r="S223" s="40" t="e">
        <f>IF(R223="","",CONCATENATE(VLOOKUP(R226,NP,5,FALSE),"  ",VLOOKUP(R226,NP,6,FALSE)))</f>
        <v>#N/A</v>
      </c>
      <c r="T223" s="40"/>
      <c r="U223" s="128"/>
      <c r="V223" s="40"/>
      <c r="W223" s="40"/>
      <c r="X223" s="128"/>
      <c r="Y223" s="40"/>
      <c r="AH223" s="42"/>
      <c r="AP223" s="51"/>
      <c r="AQ223" s="38"/>
      <c r="AR223" s="38"/>
      <c r="AS223" s="38"/>
      <c r="AT223" s="38"/>
      <c r="AU223" s="38"/>
      <c r="AV223" s="38"/>
      <c r="AW223" s="38"/>
      <c r="AX223" s="27"/>
    </row>
    <row r="224" spans="1:50" ht="12" customHeight="1" x14ac:dyDescent="0.25">
      <c r="A224" s="33"/>
      <c r="C224" s="98"/>
      <c r="D224" s="99"/>
      <c r="F224" s="99"/>
      <c r="G224" s="99"/>
      <c r="H224" s="141"/>
      <c r="I224" s="71"/>
      <c r="J224" s="38"/>
      <c r="K224" s="38"/>
      <c r="L224" s="38"/>
      <c r="M224" s="134"/>
      <c r="N224" s="38"/>
      <c r="O224" s="38"/>
      <c r="P224" s="134"/>
      <c r="Q224" s="38"/>
      <c r="R224" s="50"/>
      <c r="S224" s="105" t="e">
        <f>IF(R223="","",CONCATENATE(VLOOKUP(R226,NP,8,FALSE)," pts - ",VLOOKUP(R226,NP,11,FALSE)))</f>
        <v>#N/A</v>
      </c>
      <c r="T224" s="105"/>
      <c r="U224" s="135"/>
      <c r="V224" s="105"/>
      <c r="W224" s="105"/>
      <c r="X224" s="135"/>
      <c r="Y224" s="105"/>
      <c r="Z224" s="42"/>
      <c r="AH224" s="42"/>
      <c r="AP224" s="51"/>
      <c r="AQ224" s="38"/>
      <c r="AR224" s="38"/>
      <c r="AS224" s="38"/>
      <c r="AT224" s="38"/>
      <c r="AU224" s="38"/>
      <c r="AV224" s="38"/>
      <c r="AW224" s="38"/>
      <c r="AX224" s="88"/>
    </row>
    <row r="225" spans="1:50" ht="12" customHeight="1" x14ac:dyDescent="0.25">
      <c r="A225" s="33"/>
      <c r="C225" s="101"/>
      <c r="D225" s="102"/>
      <c r="E225" s="154"/>
      <c r="F225" s="102"/>
      <c r="G225" s="102"/>
      <c r="H225" s="154"/>
      <c r="I225" s="123">
        <v>21</v>
      </c>
      <c r="J225" s="39" t="str">
        <f>IF(AND(VLOOKUP(B34,NP,12,FALSE)=0,VLOOKUP(B34,NP,22,FALSE)=0),"",IF(VLOOKUP(B34,NP,12,FALSE)=0,VLOOKUP(B34,NP,4,FALSE),IF(VLOOKUP(B34,NP,22,FALSE)=0,VLOOKUP(B34,NP,14,FALSE),"")))</f>
        <v/>
      </c>
      <c r="K225" s="40" t="str">
        <f>IF(J225="","",IF(VLOOKUP(B34,NP,12,FALSE)=0,CONCATENATE(VLOOKUP(B34,NP,5,FALSE),"  ",VLOOKUP(B34,NP,6,FALSE)),IF(VLOOKUP(B34,NP,22,FALSE)=0,CONCATENATE(VLOOKUP(B34,NP,15,FALSE),"  ",VLOOKUP(B34,NP,16,FALSE)),"")))</f>
        <v/>
      </c>
      <c r="L225" s="40"/>
      <c r="M225" s="128"/>
      <c r="N225" s="40"/>
      <c r="O225" s="40"/>
      <c r="P225" s="128"/>
      <c r="Q225" s="40"/>
      <c r="R225" s="51"/>
      <c r="S225" s="105" t="e">
        <f>IF(R223="","",CONCATENATE(IF(VLOOKUP(J223,NP,23,FALSE)="","",IF(VLOOKUP(J223,NP,12,FALSE)=1,VLOOKUP(J223,NP,23,FALSE),-VLOOKUP(J223,NP,23,FALSE))),IF(VLOOKUP(J223,NP,24,FALSE)="","",CONCATENATE(" / ",IF(VLOOKUP(J223,NP,12,FALSE)=1,VLOOKUP(J223,NP,24,FALSE),-VLOOKUP(J223,NP,24,FALSE)))),IF(VLOOKUP(J223,NP,25,FALSE)="","",CONCATENATE(" / ",IF(VLOOKUP(J223,NP,12,FALSE)=1,VLOOKUP(J223,NP,25,FALSE),-VLOOKUP(J223,NP,25,FALSE)))),IF(VLOOKUP(J223,NP,26,FALSE)="","",CONCATENATE(" / ",IF(VLOOKUP(J223,NP,12,FALSE)=1,VLOOKUP(J223,NP,26,FALSE),-VLOOKUP(J223,NP,26,FALSE)))),IF(VLOOKUP(J223,NP,27,FALSE)="","",CONCATENATE(" / ",IF(VLOOKUP(J223,NP,12,FALSE)=1,VLOOKUP(J223,NP,27,FALSE),-VLOOKUP(J223,NP,27,FALSE)))),IF(VLOOKUP(J223,NP,28)="","",CONCATENATE(" / ",IF(VLOOKUP(J223,NP,12)=1,VLOOKUP(J223,NP,28),-VLOOKUP(J223,NP,28)))),IF(VLOOKUP(J223,NP,29)="","",CONCATENATE(" / ",IF(VLOOKUP(J223,NP,12)=1,VLOOKUP(J223,NP,29),-VLOOKUP(J223,NP,29))))))</f>
        <v>#N/A</v>
      </c>
      <c r="T225" s="105"/>
      <c r="U225" s="135"/>
      <c r="V225" s="105"/>
      <c r="W225" s="105"/>
      <c r="X225" s="135"/>
      <c r="Y225" s="105"/>
      <c r="Z225" s="42"/>
      <c r="AA225" s="45"/>
      <c r="AB225" s="45"/>
      <c r="AC225" s="138"/>
      <c r="AD225" s="45"/>
      <c r="AE225" s="45"/>
      <c r="AF225" s="138"/>
      <c r="AH225" s="42"/>
      <c r="AP225" s="51"/>
      <c r="AQ225" s="38"/>
      <c r="AR225" s="38"/>
      <c r="AS225" s="38"/>
      <c r="AT225" s="38"/>
      <c r="AU225" s="38"/>
      <c r="AV225" s="38"/>
      <c r="AW225" s="38"/>
      <c r="AX225" s="88"/>
    </row>
    <row r="226" spans="1:50" ht="12" customHeight="1" x14ac:dyDescent="0.25">
      <c r="A226" s="33"/>
      <c r="C226" s="98"/>
      <c r="D226" s="99"/>
      <c r="F226" s="99"/>
      <c r="G226" s="99"/>
      <c r="H226" s="141"/>
      <c r="I226" s="71"/>
      <c r="J226" s="38"/>
      <c r="K226" s="105" t="str">
        <f>IF(J225="","",IF(VLOOKUP(B34,NP,12,FALSE)=0,CONCATENATE(VLOOKUP(B34,NP,8,FALSE)," pts - ",VLOOKUP(B34,NP,11,FALSE)),IF(VLOOKUP(B34,NP,22,FALSE)=0,CONCATENATE(VLOOKUP(B34,NP,18,FALSE)," pts - ",VLOOKUP(B34,NP,21,FALSE)),"")))</f>
        <v/>
      </c>
      <c r="L226" s="105"/>
      <c r="M226" s="135"/>
      <c r="N226" s="105"/>
      <c r="O226" s="105"/>
      <c r="P226" s="135"/>
      <c r="Q226" s="105"/>
      <c r="R226" s="24">
        <v>50</v>
      </c>
      <c r="S226" s="46" t="s">
        <v>90</v>
      </c>
      <c r="T226" s="46"/>
      <c r="U226" s="140" t="e">
        <f>IF(VLOOKUP(R226,NP,32,FALSE)="","",IF(VLOOKUP(R226,NP,32,FALSE)=0,"",VLOOKUP(R226,NP,32,FALSE)))</f>
        <v>#N/A</v>
      </c>
      <c r="V226" s="47" t="e">
        <f>IF(VLOOKUP(R226,NP,33,FALSE)="","",IF(VLOOKUP(R226,NP,34,FALSE)=2,"",VLOOKUP(R226,NP,34,FALSE)))</f>
        <v>#N/A</v>
      </c>
      <c r="W226" s="47"/>
      <c r="X226" s="136" t="e">
        <f>IF(VLOOKUP(R226,NP,33,FALSE)="","",IF(VLOOKUP(R226,NP,33,FALSE)=0,"",VLOOKUP(R226,NP,33,FALSE)))</f>
        <v>#N/A</v>
      </c>
      <c r="Y226" s="48"/>
      <c r="Z226" s="49" t="e">
        <f>IF(VLOOKUP(Z220,NP,14,FALSE)=0,"",VLOOKUP(Z220,NP,14,FALSE))</f>
        <v>#N/A</v>
      </c>
      <c r="AA226" s="40" t="e">
        <f>IF(Z226="","",CONCATENATE(VLOOKUP(Z220,NP,15,FALSE),"  ",VLOOKUP(Z220,NP,16,FALSE)))</f>
        <v>#N/A</v>
      </c>
      <c r="AB226" s="40"/>
      <c r="AC226" s="128"/>
      <c r="AD226" s="40"/>
      <c r="AE226" s="40"/>
      <c r="AF226" s="128"/>
      <c r="AG226" s="40"/>
      <c r="AH226" s="42"/>
      <c r="AP226" s="51"/>
      <c r="AQ226" s="38"/>
      <c r="AR226" s="38"/>
      <c r="AS226" s="38"/>
      <c r="AT226" s="38"/>
      <c r="AU226" s="38"/>
      <c r="AV226" s="38"/>
      <c r="AW226" s="38"/>
      <c r="AX226" s="88"/>
    </row>
    <row r="227" spans="1:50" ht="12" customHeight="1" x14ac:dyDescent="0.25">
      <c r="A227" s="33"/>
      <c r="C227" s="101"/>
      <c r="D227" s="102"/>
      <c r="E227" s="154"/>
      <c r="F227" s="102"/>
      <c r="G227" s="102"/>
      <c r="H227" s="154"/>
      <c r="I227" s="123">
        <v>20</v>
      </c>
      <c r="J227" s="39" t="str">
        <f>IF(AND(VLOOKUP(B40,NP,12,FALSE)=0,VLOOKUP(B40,NP,22,FALSE)=0),"",IF(VLOOKUP(B40,NP,12,FALSE)=0,VLOOKUP(B40,NP,4,FALSE),IF(VLOOKUP(B40,NP,22,FALSE)=0,VLOOKUP(B40,NP,14,FALSE),"")))</f>
        <v/>
      </c>
      <c r="K227" s="40" t="str">
        <f>IF(J227="","",IF(VLOOKUP(B40,NP,12,FALSE)=0,CONCATENATE(VLOOKUP(B40,NP,5,FALSE),"  ",VLOOKUP(B40,NP,6,FALSE)),IF(VLOOKUP(B40,NP,22,FALSE)=0,CONCATENATE(VLOOKUP(B40,NP,15,FALSE),"  ",VLOOKUP(B40,NP,16,FALSE)),"")))</f>
        <v/>
      </c>
      <c r="L227" s="40"/>
      <c r="M227" s="128"/>
      <c r="N227" s="40"/>
      <c r="O227" s="40"/>
      <c r="P227" s="128"/>
      <c r="Q227" s="40"/>
      <c r="R227" s="6"/>
      <c r="S227" s="7"/>
      <c r="T227" s="7"/>
      <c r="U227" s="139"/>
      <c r="V227" s="7"/>
      <c r="W227" s="7"/>
      <c r="X227" s="139"/>
      <c r="Y227" s="8"/>
      <c r="Z227" s="127">
        <v>20</v>
      </c>
      <c r="AA227" s="107" t="e">
        <f>IF(Z226="","",CONCATENATE(VLOOKUP(Z220,NP,18,FALSE)," pts - ",VLOOKUP(Z220,NP,21,FALSE)))</f>
        <v>#N/A</v>
      </c>
      <c r="AB227" s="107"/>
      <c r="AC227" s="137"/>
      <c r="AD227" s="107"/>
      <c r="AE227" s="107"/>
      <c r="AF227" s="137"/>
      <c r="AG227" s="107"/>
      <c r="AH227" s="27"/>
      <c r="AI227" s="38"/>
      <c r="AJ227" s="38"/>
      <c r="AK227" s="134"/>
      <c r="AL227" s="38"/>
      <c r="AM227" s="38"/>
      <c r="AN227" s="134"/>
      <c r="AO227" s="38"/>
      <c r="AP227" s="51"/>
      <c r="AQ227" s="38"/>
      <c r="AR227" s="38"/>
      <c r="AS227" s="38"/>
      <c r="AT227" s="38"/>
      <c r="AU227" s="38"/>
      <c r="AV227" s="38"/>
      <c r="AW227" s="38"/>
      <c r="AX227" s="88"/>
    </row>
    <row r="228" spans="1:50" ht="12" customHeight="1" x14ac:dyDescent="0.25">
      <c r="A228" s="33"/>
      <c r="C228" s="98"/>
      <c r="D228" s="99"/>
      <c r="F228" s="99"/>
      <c r="G228" s="99"/>
      <c r="H228" s="141"/>
      <c r="I228" s="71"/>
      <c r="J228" s="38"/>
      <c r="K228" s="105" t="str">
        <f>IF(J227="","",IF(VLOOKUP(B40,NP,12,FALSE)=0,CONCATENATE(VLOOKUP(B40,NP,8,FALSE)," pts - ",VLOOKUP(B40,NP,11,FALSE)),IF(VLOOKUP(B40,NP,22,FALSE)=0,CONCATENATE(VLOOKUP(B40,NP,18,FALSE)," pts - ",VLOOKUP(B40,NP,21,FALSE)),"")))</f>
        <v/>
      </c>
      <c r="L228" s="105"/>
      <c r="M228" s="135"/>
      <c r="N228" s="105"/>
      <c r="O228" s="105"/>
      <c r="P228" s="135"/>
      <c r="Q228" s="105"/>
      <c r="R228" s="9"/>
      <c r="S228" s="2"/>
      <c r="T228" s="7"/>
      <c r="U228" s="139"/>
      <c r="V228" s="7"/>
      <c r="W228" s="7"/>
      <c r="X228" s="139"/>
      <c r="Y228" s="8"/>
      <c r="Z228" s="51"/>
      <c r="AA228" s="105" t="e">
        <f>IF(Z226="","",CONCATENATE(IF(VLOOKUP(R226,NP,23,FALSE)="","",IF(VLOOKUP(R226,NP,12,FALSE)=1,VLOOKUP(R226,NP,23,FALSE),-VLOOKUP(R226,NP,23,FALSE))),IF(VLOOKUP(R226,NP,24,FALSE)="","",CONCATENATE(" / ",IF(VLOOKUP(R226,NP,12,FALSE)=1,VLOOKUP(R226,NP,24,FALSE),-VLOOKUP(R226,NP,24,FALSE)))),IF(VLOOKUP(R226,NP,25,FALSE)="","",CONCATENATE(" / ",IF(VLOOKUP(R226,NP,12,FALSE)=1,VLOOKUP(R226,NP,25,FALSE),-VLOOKUP(R226,NP,25,FALSE)))),IF(VLOOKUP(R226,NP,26,FALSE)="","",CONCATENATE(" / ",IF(VLOOKUP(R226,NP,12,FALSE)=1,VLOOKUP(R226,NP,26,FALSE),-VLOOKUP(R226,NP,26,FALSE)))),IF(VLOOKUP(R226,NP,27,FALSE)="","",CONCATENATE(" / ",IF(VLOOKUP(R226,NP,12,FALSE)=1,VLOOKUP(R226,NP,27,FALSE),-VLOOKUP(R226,NP,27,FALSE)))),IF(VLOOKUP(R226,NP,28)="","",CONCATENATE(" / ",IF(VLOOKUP(R226,NP,12)=1,VLOOKUP(R226,NP,28),-VLOOKUP(R226,NP,28)))),IF(VLOOKUP(R226,NP,29)="","",CONCATENATE(" / ",IF(VLOOKUP(R226,NP,12)=1,VLOOKUP(R226,NP,29),-VLOOKUP(R226,NP,29))))))</f>
        <v>#N/A</v>
      </c>
      <c r="AB228" s="105"/>
      <c r="AC228" s="135"/>
      <c r="AD228" s="105"/>
      <c r="AE228" s="105"/>
      <c r="AF228" s="135"/>
      <c r="AG228" s="105"/>
      <c r="AP228" s="51"/>
      <c r="AQ228" s="38"/>
      <c r="AR228" s="38"/>
      <c r="AS228" s="38"/>
      <c r="AT228" s="38"/>
      <c r="AU228" s="38"/>
      <c r="AV228" s="38"/>
      <c r="AW228" s="38"/>
      <c r="AX228" s="88"/>
    </row>
    <row r="229" spans="1:50" ht="12" customHeight="1" x14ac:dyDescent="0.25">
      <c r="A229" s="33"/>
      <c r="C229" s="98"/>
      <c r="D229" s="99"/>
      <c r="F229" s="99"/>
      <c r="G229" s="99"/>
      <c r="H229" s="141"/>
      <c r="I229" s="71"/>
      <c r="J229" s="116">
        <v>44</v>
      </c>
      <c r="K229" s="46" t="s">
        <v>90</v>
      </c>
      <c r="L229" s="46"/>
      <c r="M229" s="140" t="e">
        <f>IF(VLOOKUP(J229,NP,32,FALSE)="","",IF(VLOOKUP(J229,NP,32,FALSE)=0,"",VLOOKUP(J229,NP,32,FALSE)))</f>
        <v>#N/A</v>
      </c>
      <c r="N229" s="47" t="e">
        <f>IF(VLOOKUP(J229,NP,33,FALSE)="","",IF(VLOOKUP(J229,NP,34,FALSE)=2,"",VLOOKUP(J229,NP,34,FALSE)))</f>
        <v>#N/A</v>
      </c>
      <c r="O229" s="47"/>
      <c r="P229" s="136" t="e">
        <f>IF(VLOOKUP(J229,NP,33,FALSE)="","",IF(VLOOKUP(J229,NP,33,FALSE)=0,"",VLOOKUP(J229,NP,33,FALSE)))</f>
        <v>#N/A</v>
      </c>
      <c r="Q229" s="48"/>
      <c r="R229" s="49" t="e">
        <f>IF(VLOOKUP(R226,NP,14,FALSE)=0,"",VLOOKUP(R226,NP,14,FALSE))</f>
        <v>#N/A</v>
      </c>
      <c r="S229" s="40" t="e">
        <f>IF(R229="","",CONCATENATE(VLOOKUP(R226,NP,15,FALSE),"  ",VLOOKUP(R226,NP,16,FALSE)))</f>
        <v>#N/A</v>
      </c>
      <c r="T229" s="40"/>
      <c r="U229" s="128"/>
      <c r="V229" s="40"/>
      <c r="W229" s="40"/>
      <c r="X229" s="128"/>
      <c r="Y229" s="40"/>
      <c r="Z229" s="51"/>
      <c r="AA229" s="38"/>
      <c r="AB229" s="38"/>
      <c r="AC229" s="134"/>
      <c r="AD229" s="38"/>
      <c r="AE229" s="38"/>
      <c r="AF229" s="134"/>
      <c r="AG229" s="38"/>
      <c r="AH229" s="27"/>
      <c r="AI229" s="38"/>
      <c r="AJ229" s="38"/>
      <c r="AK229" s="134"/>
      <c r="AL229" s="38"/>
      <c r="AM229" s="38"/>
      <c r="AN229" s="134"/>
      <c r="AO229" s="38"/>
      <c r="AP229" s="51"/>
      <c r="AQ229" s="38"/>
      <c r="AR229" s="38"/>
      <c r="AS229" s="38"/>
      <c r="AT229" s="38"/>
      <c r="AU229" s="38"/>
      <c r="AV229" s="38"/>
      <c r="AW229" s="38"/>
      <c r="AX229" s="88"/>
    </row>
    <row r="230" spans="1:50" ht="12" customHeight="1" x14ac:dyDescent="0.25">
      <c r="A230" s="33"/>
      <c r="C230" s="98"/>
      <c r="D230" s="99"/>
      <c r="F230" s="99"/>
      <c r="G230" s="99"/>
      <c r="H230" s="141"/>
      <c r="I230" s="71"/>
      <c r="J230" s="38"/>
      <c r="K230" s="38"/>
      <c r="L230" s="38"/>
      <c r="M230" s="134"/>
      <c r="N230" s="38"/>
      <c r="O230" s="38"/>
      <c r="P230" s="134"/>
      <c r="Q230" s="38"/>
      <c r="R230" s="127">
        <v>20</v>
      </c>
      <c r="S230" s="107" t="e">
        <f>IF(R229="","",CONCATENATE(VLOOKUP(R226,NP,18,FALSE)," pts - ",VLOOKUP(R226,NP,21,FALSE)))</f>
        <v>#N/A</v>
      </c>
      <c r="T230" s="107"/>
      <c r="U230" s="137"/>
      <c r="V230" s="107"/>
      <c r="W230" s="107"/>
      <c r="X230" s="137"/>
      <c r="Y230" s="107"/>
      <c r="Z230" s="27"/>
      <c r="AA230" s="38"/>
      <c r="AB230" s="38"/>
      <c r="AC230" s="134"/>
      <c r="AD230" s="38"/>
      <c r="AE230" s="38"/>
      <c r="AF230" s="134"/>
      <c r="AG230" s="38"/>
      <c r="AH230" s="27"/>
      <c r="AI230" s="38"/>
      <c r="AJ230" s="38"/>
      <c r="AK230" s="134"/>
      <c r="AL230" s="38"/>
      <c r="AM230" s="38"/>
      <c r="AN230" s="134"/>
      <c r="AO230" s="38"/>
      <c r="AP230" s="51"/>
      <c r="AQ230" s="38"/>
      <c r="AR230" s="38"/>
      <c r="AS230" s="38"/>
      <c r="AT230" s="38"/>
      <c r="AU230" s="38"/>
      <c r="AV230" s="38"/>
      <c r="AW230" s="38"/>
      <c r="AX230" s="88"/>
    </row>
    <row r="231" spans="1:50" ht="12" customHeight="1" x14ac:dyDescent="0.25">
      <c r="A231" s="33"/>
      <c r="C231" s="98"/>
      <c r="D231" s="99"/>
      <c r="F231" s="99"/>
      <c r="G231" s="99"/>
      <c r="H231" s="141"/>
      <c r="I231" s="123">
        <v>29</v>
      </c>
      <c r="J231" s="39" t="e">
        <f>IF(VLOOKUP(J229,NP,14,FALSE)=0,"",VLOOKUP(J229,NP,14,FALSE))</f>
        <v>#N/A</v>
      </c>
      <c r="K231" s="40" t="e">
        <f>IF(J231="","",CONCATENATE(VLOOKUP(J229,NP,15,FALSE),"  ",VLOOKUP(J229,NP,16,FALSE)))</f>
        <v>#N/A</v>
      </c>
      <c r="L231" s="4"/>
      <c r="M231" s="143"/>
      <c r="N231" s="4"/>
      <c r="O231" s="4"/>
      <c r="P231" s="143"/>
      <c r="Q231" s="5"/>
      <c r="R231" s="51"/>
      <c r="S231" s="105" t="e">
        <f>IF(R229="","",CONCATENATE(IF(VLOOKUP(J229,NP,23,FALSE)="","",IF(VLOOKUP(J229,NP,12,FALSE)=1,VLOOKUP(J229,NP,23,FALSE),-VLOOKUP(J229,NP,23,FALSE))),IF(VLOOKUP(J229,NP,24,FALSE)="","",CONCATENATE(" / ",IF(VLOOKUP(J229,NP,12,FALSE)=1,VLOOKUP(J229,NP,24,FALSE),-VLOOKUP(J229,NP,24,FALSE)))),IF(VLOOKUP(J229,NP,25,FALSE)="","",CONCATENATE(" / ",IF(VLOOKUP(J229,NP,12,FALSE)=1,VLOOKUP(J229,NP,25,FALSE),-VLOOKUP(J229,NP,25,FALSE)))),IF(VLOOKUP(J229,NP,26,FALSE)="","",CONCATENATE(" / ",IF(VLOOKUP(J229,NP,12,FALSE)=1,VLOOKUP(J229,NP,26,FALSE),-VLOOKUP(J229,NP,26,FALSE)))),IF(VLOOKUP(J229,NP,27,FALSE)="","",CONCATENATE(" / ",IF(VLOOKUP(J229,NP,12,FALSE)=1,VLOOKUP(J229,NP,27,FALSE),-VLOOKUP(J229,NP,27,FALSE)))),IF(VLOOKUP(J229,NP,28)="","",CONCATENATE(" / ",IF(VLOOKUP(J229,NP,12)=1,VLOOKUP(J229,NP,28),-VLOOKUP(J229,NP,28)))),IF(VLOOKUP(J229,NP,29)="","",CONCATENATE(" / ",IF(VLOOKUP(J229,NP,12)=1,VLOOKUP(J229,NP,29),-VLOOKUP(J229,NP,29))))))</f>
        <v>#N/A</v>
      </c>
      <c r="T231" s="105"/>
      <c r="U231" s="135"/>
      <c r="V231" s="105"/>
      <c r="W231" s="105"/>
      <c r="X231" s="135"/>
      <c r="Y231" s="105"/>
      <c r="Z231" s="27"/>
      <c r="AA231" s="38"/>
      <c r="AB231" s="38"/>
      <c r="AC231" s="134"/>
      <c r="AD231" s="38"/>
      <c r="AE231" s="38"/>
      <c r="AF231" s="134"/>
      <c r="AG231" s="38"/>
      <c r="AH231" s="27"/>
      <c r="AI231" s="38"/>
      <c r="AJ231" s="38"/>
      <c r="AK231" s="134"/>
      <c r="AL231" s="38"/>
      <c r="AM231" s="38"/>
      <c r="AN231" s="134"/>
      <c r="AO231" s="38"/>
      <c r="AP231" s="51"/>
      <c r="AQ231" s="38"/>
      <c r="AR231" s="38"/>
      <c r="AS231" s="38"/>
      <c r="AT231" s="38"/>
      <c r="AU231" s="38"/>
      <c r="AV231" s="38"/>
      <c r="AW231" s="38"/>
      <c r="AX231" s="88"/>
    </row>
    <row r="232" spans="1:50" ht="12" customHeight="1" x14ac:dyDescent="0.25">
      <c r="A232" s="33"/>
      <c r="C232" s="98"/>
      <c r="D232" s="99"/>
      <c r="F232" s="99"/>
      <c r="G232" s="99"/>
      <c r="H232" s="141"/>
      <c r="I232" s="71"/>
      <c r="J232" s="3"/>
      <c r="K232" s="105" t="e">
        <f>IF(J231="","",CONCATENATE(VLOOKUP(J229,NP,18,FALSE)," pts - ",VLOOKUP(J229,NP,21,FALSE)))</f>
        <v>#N/A</v>
      </c>
      <c r="L232" s="105"/>
      <c r="M232" s="135"/>
      <c r="N232" s="105"/>
      <c r="O232" s="105"/>
      <c r="P232" s="135"/>
      <c r="Q232" s="105"/>
      <c r="R232" s="27"/>
      <c r="S232" s="38"/>
      <c r="T232" s="38"/>
      <c r="U232" s="134"/>
      <c r="V232" s="38"/>
      <c r="W232" s="38"/>
      <c r="X232" s="134"/>
      <c r="Y232" s="38"/>
      <c r="Z232" s="27"/>
      <c r="AA232" s="79"/>
      <c r="AB232" s="79"/>
      <c r="AC232" s="79"/>
      <c r="AD232" s="79"/>
      <c r="AE232" s="79"/>
      <c r="AF232" s="79"/>
      <c r="AG232" s="38"/>
      <c r="AH232" s="117">
        <v>55</v>
      </c>
      <c r="AI232" s="46" t="s">
        <v>90</v>
      </c>
      <c r="AJ232" s="46"/>
      <c r="AK232" s="140" t="e">
        <f>IF(VLOOKUP(AH232,NP,32,FALSE)="","",IF(VLOOKUP(AH232,NP,32,FALSE)=0,"",VLOOKUP(AH232,NP,32,FALSE)))</f>
        <v>#N/A</v>
      </c>
      <c r="AL232" s="47" t="e">
        <f>IF(VLOOKUP(AH232,NP,33,FALSE)="","",IF(VLOOKUP(AH232,NP,34,FALSE)=2,"",VLOOKUP(AH232,NP,34,FALSE)))</f>
        <v>#N/A</v>
      </c>
      <c r="AM232" s="47"/>
      <c r="AN232" s="136" t="e">
        <f>IF(VLOOKUP(AH232,NP,33,FALSE)="","",IF(VLOOKUP(AH232,NP,33,FALSE)=0,"",VLOOKUP(AH232,NP,33,FALSE)))</f>
        <v>#N/A</v>
      </c>
      <c r="AO232" s="48"/>
      <c r="AP232" s="49" t="e">
        <f>IF(VLOOKUP(AH232,NP,12,FALSE)=1,VLOOKUP(AH232,NP,4,FALSE),IF(VLOOKUP(AH232,NP,22,FALSE)=1,VLOOKUP(AH232,NP,14,FALSE),""))</f>
        <v>#N/A</v>
      </c>
      <c r="AQ232" s="40" t="e">
        <f>IF(AP232="","",IF(VLOOKUP(AH232,NP,12,FALSE)=1,CONCATENATE(VLOOKUP(AH232,NP,5,FALSE),"  ",VLOOKUP(AH232,NP,6,FALSE)),IF(VLOOKUP(AH232,NP,22,FALSE)=1,CONCATENATE(VLOOKUP(AH232,NP,15,FALSE),"  ",VLOOKUP(AH232,NP,16,FALSE)),"")))</f>
        <v>#N/A</v>
      </c>
      <c r="AR232" s="40"/>
      <c r="AS232" s="40"/>
      <c r="AT232" s="40"/>
      <c r="AU232" s="40"/>
      <c r="AV232" s="40"/>
      <c r="AW232" s="40"/>
      <c r="AX232" s="43" t="s">
        <v>33</v>
      </c>
    </row>
    <row r="233" spans="1:50" ht="12" customHeight="1" x14ac:dyDescent="0.25">
      <c r="A233" s="33"/>
      <c r="C233" s="98"/>
      <c r="D233" s="99"/>
      <c r="F233" s="99"/>
      <c r="G233" s="99"/>
      <c r="H233" s="141"/>
      <c r="I233" s="123">
        <v>30</v>
      </c>
      <c r="J233" s="39" t="e">
        <f>IF(VLOOKUP(J235,NP,4,FALSE)=0,"",VLOOKUP(J235,NP,4,FALSE))</f>
        <v>#N/A</v>
      </c>
      <c r="K233" s="40" t="e">
        <f>IF(J233="","",CONCATENATE(VLOOKUP(J235,NP,5,FALSE),"  ",VLOOKUP(J235,NP,6,FALSE)))</f>
        <v>#N/A</v>
      </c>
      <c r="L233" s="40"/>
      <c r="M233" s="128"/>
      <c r="N233" s="40"/>
      <c r="O233" s="40"/>
      <c r="P233" s="128"/>
      <c r="Q233" s="40"/>
      <c r="R233" s="27"/>
      <c r="S233" s="38"/>
      <c r="T233" s="38"/>
      <c r="U233" s="134"/>
      <c r="V233" s="38"/>
      <c r="W233" s="38"/>
      <c r="X233" s="134"/>
      <c r="Y233" s="38"/>
      <c r="Z233" s="27"/>
      <c r="AA233" s="38"/>
      <c r="AB233" s="38"/>
      <c r="AC233" s="134"/>
      <c r="AD233" s="38"/>
      <c r="AE233" s="38"/>
      <c r="AF233" s="134"/>
      <c r="AG233" s="38"/>
      <c r="AH233" s="27"/>
      <c r="AI233" s="38"/>
      <c r="AJ233" s="38"/>
      <c r="AK233" s="134"/>
      <c r="AL233" s="38"/>
      <c r="AM233" s="38"/>
      <c r="AN233" s="134"/>
      <c r="AO233" s="38"/>
      <c r="AP233" s="50"/>
      <c r="AQ233" s="105" t="e">
        <f>IF(AP232="","",IF(VLOOKUP(AH232,NP,12,FALSE)=1,CONCATENATE(VLOOKUP(AH232,NP,8,FALSE)," pts - ",VLOOKUP(AH232,NP,11,FALSE)),IF(VLOOKUP(AH232,NP,22,FALSE)=1,CONCATENATE(VLOOKUP(AH232,NP,18,FALSE)," pts - ",VLOOKUP(AH232,NP,21,FALSE)),"")))</f>
        <v>#N/A</v>
      </c>
      <c r="AR233" s="105"/>
      <c r="AS233" s="105"/>
      <c r="AT233" s="105"/>
      <c r="AU233" s="105"/>
      <c r="AV233" s="105"/>
      <c r="AW233" s="105"/>
      <c r="AX233" s="88"/>
    </row>
    <row r="234" spans="1:50" ht="12" customHeight="1" x14ac:dyDescent="0.25">
      <c r="A234" s="33"/>
      <c r="C234" s="98"/>
      <c r="D234" s="99"/>
      <c r="F234" s="99"/>
      <c r="G234" s="99"/>
      <c r="H234" s="141"/>
      <c r="I234" s="71"/>
      <c r="J234" s="38"/>
      <c r="K234" s="105" t="e">
        <f>IF(J233="","",CONCATENATE(VLOOKUP(J235,NP,8,FALSE)," pts - ",VLOOKUP(J235,NP,11,FALSE)))</f>
        <v>#N/A</v>
      </c>
      <c r="L234" s="105"/>
      <c r="M234" s="135"/>
      <c r="N234" s="105"/>
      <c r="O234" s="105"/>
      <c r="P234" s="135"/>
      <c r="Q234" s="105"/>
      <c r="R234" s="127">
        <v>19</v>
      </c>
      <c r="S234" s="2"/>
      <c r="T234" s="7"/>
      <c r="U234" s="139"/>
      <c r="V234" s="7"/>
      <c r="W234" s="7"/>
      <c r="X234" s="139"/>
      <c r="Y234" s="8"/>
      <c r="Z234" s="27"/>
      <c r="AA234" s="38"/>
      <c r="AB234" s="38"/>
      <c r="AC234" s="134"/>
      <c r="AD234" s="38"/>
      <c r="AE234" s="38"/>
      <c r="AF234" s="134"/>
      <c r="AG234" s="38"/>
      <c r="AH234" s="27"/>
      <c r="AI234" s="38"/>
      <c r="AJ234" s="38"/>
      <c r="AK234" s="134"/>
      <c r="AL234" s="38"/>
      <c r="AM234" s="38"/>
      <c r="AN234" s="134"/>
      <c r="AO234" s="38"/>
      <c r="AP234" s="51"/>
      <c r="AQ234" s="105" t="e">
        <f>IF(AP232="","",CONCATENATE(IF(VLOOKUP(AH232,NP,23,FALSE)="","",IF(VLOOKUP(AH232,NP,12,FALSE)=1,VLOOKUP(AH232,NP,23,FALSE),-VLOOKUP(AH232,NP,23,FALSE))),IF(VLOOKUP(AH232,NP,24,FALSE)="","",CONCATENATE(" / ",IF(VLOOKUP(AH232,NP,12,FALSE)=1,VLOOKUP(AH232,NP,24,FALSE),-VLOOKUP(AH232,NP,24,FALSE)))),IF(VLOOKUP(AH232,NP,25,FALSE)="","",CONCATENATE(" / ",IF(VLOOKUP(AH232,NP,12,FALSE)=1,VLOOKUP(AH232,NP,25,FALSE),-VLOOKUP(AH232,NP,25,FALSE)))),IF(VLOOKUP(AH232,NP,26,FALSE)="","",CONCATENATE(" / ",IF(VLOOKUP(AH232,NP,12,FALSE)=1,VLOOKUP(AH232,NP,26,FALSE),-VLOOKUP(AH232,NP,26,FALSE)))),IF(VLOOKUP(AH232,NP,27,FALSE)="","",CONCATENATE(" / ",IF(VLOOKUP(AH232,NP,12,FALSE)=1,VLOOKUP(AH232,NP,27,FALSE),-VLOOKUP(AH232,NP,27,FALSE)))),IF(VLOOKUP(AH232,NP,28)="","",CONCATENATE(" / ",IF(VLOOKUP(AH232,NP,12)=1,VLOOKUP(AH232,NP,28),-VLOOKUP(AH232,NP,28)))),IF(VLOOKUP(AH232,NP,29)="","",CONCATENATE(" / ",IF(VLOOKUP(AH232,NP,12)=1,VLOOKUP(AH232,NP,29),-VLOOKUP(AH232,NP,29))))))</f>
        <v>#N/A</v>
      </c>
      <c r="AR234" s="105"/>
      <c r="AS234" s="105"/>
      <c r="AT234" s="105"/>
      <c r="AU234" s="105"/>
      <c r="AV234" s="105"/>
      <c r="AW234" s="105"/>
      <c r="AX234" s="88"/>
    </row>
    <row r="235" spans="1:50" ht="12" customHeight="1" x14ac:dyDescent="0.25">
      <c r="A235" s="33"/>
      <c r="C235" s="98"/>
      <c r="D235" s="99"/>
      <c r="F235" s="99"/>
      <c r="G235" s="99"/>
      <c r="H235" s="141"/>
      <c r="I235" s="71"/>
      <c r="J235" s="116">
        <v>45</v>
      </c>
      <c r="K235" s="46" t="s">
        <v>90</v>
      </c>
      <c r="L235" s="46"/>
      <c r="M235" s="140" t="e">
        <f>IF(VLOOKUP(J235,NP,32,FALSE)="","",IF(VLOOKUP(J235,NP,32,FALSE)=0,"",VLOOKUP(J235,NP,32,FALSE)))</f>
        <v>#N/A</v>
      </c>
      <c r="N235" s="47" t="e">
        <f>IF(VLOOKUP(J235,NP,33,FALSE)="","",IF(VLOOKUP(J235,NP,34,FALSE)=2,"",VLOOKUP(J235,NP,34,FALSE)))</f>
        <v>#N/A</v>
      </c>
      <c r="O235" s="47"/>
      <c r="P235" s="136" t="e">
        <f>IF(VLOOKUP(J235,NP,33,FALSE)="","",IF(VLOOKUP(J235,NP,33,FALSE)=0,"",VLOOKUP(J235,NP,33,FALSE)))</f>
        <v>#N/A</v>
      </c>
      <c r="Q235" s="48"/>
      <c r="R235" s="49" t="e">
        <f>IF(VLOOKUP(R238,NP,4,FALSE)=0,"",VLOOKUP(R238,NP,4,FALSE))</f>
        <v>#N/A</v>
      </c>
      <c r="S235" s="40" t="e">
        <f>IF(R235="","",CONCATENATE(VLOOKUP(R238,NP,5,FALSE),"  ",VLOOKUP(R238,NP,6,FALSE)))</f>
        <v>#N/A</v>
      </c>
      <c r="T235" s="40"/>
      <c r="U235" s="128"/>
      <c r="V235" s="40"/>
      <c r="W235" s="40"/>
      <c r="X235" s="128"/>
      <c r="Y235" s="40"/>
      <c r="Z235" s="27"/>
      <c r="AA235" s="38"/>
      <c r="AB235" s="38"/>
      <c r="AC235" s="134"/>
      <c r="AD235" s="38"/>
      <c r="AE235" s="38"/>
      <c r="AF235" s="134"/>
      <c r="AG235" s="38"/>
      <c r="AH235" s="27"/>
      <c r="AI235" s="38"/>
      <c r="AJ235" s="38"/>
      <c r="AK235" s="134"/>
      <c r="AL235" s="38"/>
      <c r="AM235" s="38"/>
      <c r="AN235" s="134"/>
      <c r="AO235" s="38"/>
      <c r="AP235" s="51"/>
      <c r="AQ235" s="38"/>
      <c r="AR235" s="38"/>
      <c r="AS235" s="38"/>
      <c r="AT235" s="38"/>
      <c r="AU235" s="38"/>
      <c r="AV235" s="38"/>
      <c r="AW235" s="38"/>
      <c r="AX235" s="88"/>
    </row>
    <row r="236" spans="1:50" ht="12" customHeight="1" x14ac:dyDescent="0.25">
      <c r="A236" s="33"/>
      <c r="C236" s="98"/>
      <c r="D236" s="99"/>
      <c r="F236" s="99"/>
      <c r="G236" s="99"/>
      <c r="H236" s="141"/>
      <c r="I236" s="71"/>
      <c r="J236" s="38"/>
      <c r="K236" s="38"/>
      <c r="L236" s="38"/>
      <c r="M236" s="134"/>
      <c r="N236" s="38"/>
      <c r="O236" s="38"/>
      <c r="P236" s="134"/>
      <c r="Q236" s="38"/>
      <c r="R236" s="50"/>
      <c r="S236" s="105" t="e">
        <f>IF(R235="","",CONCATENATE(VLOOKUP(R238,NP,8,FALSE)," pts - ",VLOOKUP(R238,NP,11,FALSE)))</f>
        <v>#N/A</v>
      </c>
      <c r="T236" s="105"/>
      <c r="U236" s="135"/>
      <c r="V236" s="105"/>
      <c r="W236" s="105"/>
      <c r="X236" s="135"/>
      <c r="Y236" s="105"/>
      <c r="Z236" s="42"/>
      <c r="AP236" s="51"/>
      <c r="AQ236" s="38"/>
      <c r="AR236" s="38"/>
      <c r="AS236" s="38"/>
      <c r="AT236" s="38"/>
      <c r="AU236" s="38"/>
      <c r="AV236" s="38"/>
      <c r="AW236" s="38"/>
      <c r="AX236" s="88"/>
    </row>
    <row r="237" spans="1:50" ht="12" customHeight="1" x14ac:dyDescent="0.25">
      <c r="A237" s="33"/>
      <c r="C237" s="101"/>
      <c r="D237" s="102"/>
      <c r="E237" s="154"/>
      <c r="F237" s="102"/>
      <c r="G237" s="102"/>
      <c r="H237" s="154"/>
      <c r="I237" s="123">
        <v>19</v>
      </c>
      <c r="J237" s="39" t="str">
        <f>IF(AND(VLOOKUP(B58,NP,12,FALSE)=0,VLOOKUP(B58,NP,22,FALSE)=0),"",IF(VLOOKUP(B58,NP,12,FALSE)=0,VLOOKUP(B58,NP,4,FALSE),IF(VLOOKUP(B58,NP,22,FALSE)=0,VLOOKUP(B58,NP,14,FALSE),"")))</f>
        <v/>
      </c>
      <c r="K237" s="40" t="str">
        <f>IF(J237="","",IF(VLOOKUP(B58,NP,12,FALSE)=0,CONCATENATE(VLOOKUP(B58,NP,5,FALSE),"  ",VLOOKUP(B58,NP,6,FALSE)),IF(VLOOKUP(B58,NP,22,FALSE)=0,CONCATENATE(VLOOKUP(B58,NP,15,FALSE),"  ",VLOOKUP(B58,NP,16,FALSE)),"")))</f>
        <v/>
      </c>
      <c r="L237" s="40"/>
      <c r="M237" s="128"/>
      <c r="N237" s="40"/>
      <c r="O237" s="40"/>
      <c r="P237" s="128"/>
      <c r="Q237" s="40"/>
      <c r="R237" s="51"/>
      <c r="S237" s="105" t="e">
        <f>IF(R235="","",CONCATENATE(IF(VLOOKUP(J235,NP,23,FALSE)="","",IF(VLOOKUP(J235,NP,12,FALSE)=1,VLOOKUP(J235,NP,23,FALSE),-VLOOKUP(J235,NP,23,FALSE))),IF(VLOOKUP(J235,NP,24,FALSE)="","",CONCATENATE(" / ",IF(VLOOKUP(J235,NP,12,FALSE)=1,VLOOKUP(J235,NP,24,FALSE),-VLOOKUP(J235,NP,24,FALSE)))),IF(VLOOKUP(J235,NP,25,FALSE)="","",CONCATENATE(" / ",IF(VLOOKUP(J235,NP,12,FALSE)=1,VLOOKUP(J235,NP,25,FALSE),-VLOOKUP(J235,NP,25,FALSE)))),IF(VLOOKUP(J235,NP,26,FALSE)="","",CONCATENATE(" / ",IF(VLOOKUP(J235,NP,12,FALSE)=1,VLOOKUP(J235,NP,26,FALSE),-VLOOKUP(J235,NP,26,FALSE)))),IF(VLOOKUP(J235,NP,27,FALSE)="","",CONCATENATE(" / ",IF(VLOOKUP(J235,NP,12,FALSE)=1,VLOOKUP(J235,NP,27,FALSE),-VLOOKUP(J235,NP,27,FALSE)))),IF(VLOOKUP(J235,NP,28)="","",CONCATENATE(" / ",IF(VLOOKUP(J235,NP,12)=1,VLOOKUP(J235,NP,28),-VLOOKUP(J235,NP,28)))),IF(VLOOKUP(J235,NP,29)="","",CONCATENATE(" / ",IF(VLOOKUP(J235,NP,12)=1,VLOOKUP(J235,NP,29),-VLOOKUP(J235,NP,29))))))</f>
        <v>#N/A</v>
      </c>
      <c r="T237" s="105"/>
      <c r="U237" s="135"/>
      <c r="V237" s="105"/>
      <c r="W237" s="105"/>
      <c r="X237" s="135"/>
      <c r="Y237" s="105"/>
      <c r="Z237" s="127">
        <v>19</v>
      </c>
      <c r="AP237" s="51"/>
      <c r="AQ237" s="38"/>
      <c r="AR237" s="38"/>
      <c r="AS237" s="38"/>
      <c r="AT237" s="38"/>
      <c r="AU237" s="38"/>
      <c r="AV237" s="38"/>
      <c r="AW237" s="38"/>
      <c r="AX237" s="88"/>
    </row>
    <row r="238" spans="1:50" ht="12" customHeight="1" x14ac:dyDescent="0.25">
      <c r="A238" s="33"/>
      <c r="C238" s="98"/>
      <c r="D238" s="99"/>
      <c r="F238" s="99"/>
      <c r="G238" s="99"/>
      <c r="H238" s="141"/>
      <c r="I238" s="71"/>
      <c r="J238" s="38"/>
      <c r="K238" s="105" t="str">
        <f>IF(J237="","",IF(VLOOKUP(B58,NP,12,FALSE)=0,CONCATENATE(VLOOKUP(B58,NP,8,FALSE)," pts - ",VLOOKUP(B58,NP,11,FALSE)),IF(VLOOKUP(B58,NP,22,FALSE)=0,CONCATENATE(VLOOKUP(B58,NP,18,FALSE)," pts - ",VLOOKUP(B58,NP,21,FALSE)),"")))</f>
        <v/>
      </c>
      <c r="L238" s="105"/>
      <c r="M238" s="135"/>
      <c r="N238" s="105"/>
      <c r="O238" s="105"/>
      <c r="P238" s="135"/>
      <c r="Q238" s="105"/>
      <c r="R238" s="24">
        <v>51</v>
      </c>
      <c r="S238" s="46" t="s">
        <v>90</v>
      </c>
      <c r="T238" s="46"/>
      <c r="U238" s="140" t="e">
        <f>IF(VLOOKUP(R238,NP,32,FALSE)="","",IF(VLOOKUP(R238,NP,32,FALSE)=0,"",VLOOKUP(R238,NP,32,FALSE)))</f>
        <v>#N/A</v>
      </c>
      <c r="V238" s="47" t="e">
        <f>IF(VLOOKUP(R238,NP,33,FALSE)="","",IF(VLOOKUP(R238,NP,34,FALSE)=2,"",VLOOKUP(R238,NP,34,FALSE)))</f>
        <v>#N/A</v>
      </c>
      <c r="W238" s="47"/>
      <c r="X238" s="136" t="e">
        <f>IF(VLOOKUP(R238,NP,33,FALSE)="","",IF(VLOOKUP(R238,NP,33,FALSE)=0,"",VLOOKUP(R238,NP,33,FALSE)))</f>
        <v>#N/A</v>
      </c>
      <c r="Y238" s="48"/>
      <c r="Z238" s="49" t="e">
        <f>IF(VLOOKUP(Z244,NP,4,FALSE)=0,"",VLOOKUP(Z244,NP,4,FALSE))</f>
        <v>#N/A</v>
      </c>
      <c r="AA238" s="40" t="e">
        <f>IF(Z238="","",CONCATENATE(VLOOKUP(Z244,NP,5,FALSE),"  ",VLOOKUP(Z244,NP,6,FALSE)))</f>
        <v>#N/A</v>
      </c>
      <c r="AB238" s="40"/>
      <c r="AC238" s="128"/>
      <c r="AD238" s="40"/>
      <c r="AE238" s="40"/>
      <c r="AF238" s="128"/>
      <c r="AG238" s="40"/>
      <c r="AP238" s="51"/>
      <c r="AQ238" s="38"/>
      <c r="AR238" s="38"/>
      <c r="AS238" s="38"/>
      <c r="AT238" s="38"/>
      <c r="AU238" s="38"/>
      <c r="AV238" s="38"/>
      <c r="AW238" s="38"/>
      <c r="AX238" s="88"/>
    </row>
    <row r="239" spans="1:50" ht="12" customHeight="1" x14ac:dyDescent="0.25">
      <c r="A239" s="33"/>
      <c r="C239" s="101"/>
      <c r="D239" s="102"/>
      <c r="E239" s="154"/>
      <c r="F239" s="102"/>
      <c r="G239" s="102"/>
      <c r="H239" s="154"/>
      <c r="I239" s="123">
        <v>22</v>
      </c>
      <c r="J239" s="39" t="str">
        <f>IF(AND(VLOOKUP(B64,NP,12,FALSE)=0,VLOOKUP(B64,NP,22,FALSE)=0),"",IF(VLOOKUP(B64,NP,12,FALSE)=0,VLOOKUP(B64,NP,4,FALSE),IF(VLOOKUP(B64,NP,22,FALSE)=0,VLOOKUP(B64,NP,14,FALSE),"")))</f>
        <v/>
      </c>
      <c r="K239" s="40" t="str">
        <f>IF(J239="","",IF(VLOOKUP(B64,NP,12,FALSE)=0,CONCATENATE(VLOOKUP(B64,NP,5,FALSE),"  ",VLOOKUP(B64,NP,6,FALSE)),IF(VLOOKUP(B64,NP,22,FALSE)=0,CONCATENATE(VLOOKUP(B64,NP,15,FALSE),"  ",VLOOKUP(B64,NP,16,FALSE)),"")))</f>
        <v/>
      </c>
      <c r="L239" s="40"/>
      <c r="M239" s="128"/>
      <c r="N239" s="40"/>
      <c r="O239" s="40"/>
      <c r="P239" s="128"/>
      <c r="Q239" s="40"/>
      <c r="R239" s="6"/>
      <c r="S239" s="7"/>
      <c r="T239" s="7"/>
      <c r="U239" s="139"/>
      <c r="V239" s="7"/>
      <c r="W239" s="7"/>
      <c r="X239" s="139"/>
      <c r="Y239" s="8"/>
      <c r="Z239" s="50"/>
      <c r="AA239" s="105" t="e">
        <f>IF(Z238="","",CONCATENATE(VLOOKUP(Z244,NP,8,FALSE)," pts - ",VLOOKUP(Z244,NP,11,FALSE)))</f>
        <v>#N/A</v>
      </c>
      <c r="AB239" s="105"/>
      <c r="AC239" s="135"/>
      <c r="AD239" s="105"/>
      <c r="AE239" s="105"/>
      <c r="AF239" s="135"/>
      <c r="AG239" s="105"/>
      <c r="AH239" s="42"/>
      <c r="AP239" s="51"/>
      <c r="AQ239" s="38"/>
      <c r="AR239" s="38"/>
      <c r="AS239" s="38"/>
      <c r="AT239" s="38"/>
      <c r="AU239" s="38"/>
      <c r="AV239" s="38"/>
      <c r="AW239" s="38"/>
      <c r="AX239" s="88"/>
    </row>
    <row r="240" spans="1:50" ht="12" customHeight="1" x14ac:dyDescent="0.25">
      <c r="A240" s="33"/>
      <c r="C240" s="98"/>
      <c r="D240" s="99"/>
      <c r="F240" s="99"/>
      <c r="G240" s="99"/>
      <c r="H240" s="141"/>
      <c r="I240" s="71"/>
      <c r="J240" s="38"/>
      <c r="K240" s="105" t="str">
        <f>IF(J239="","",IF(VLOOKUP(B64,NP,12,FALSE)=0,CONCATENATE(VLOOKUP(B64,NP,8,FALSE)," pts - ",VLOOKUP(B64,NP,11,FALSE)),IF(VLOOKUP(B64,NP,22,FALSE)=0,CONCATENATE(VLOOKUP(B64,NP,18,FALSE)," pts - ",VLOOKUP(B64,NP,21,FALSE)),"")))</f>
        <v/>
      </c>
      <c r="L240" s="105"/>
      <c r="M240" s="135"/>
      <c r="N240" s="105"/>
      <c r="O240" s="105"/>
      <c r="P240" s="135"/>
      <c r="Q240" s="105"/>
      <c r="R240" s="9"/>
      <c r="S240" s="2"/>
      <c r="T240" s="7"/>
      <c r="U240" s="139"/>
      <c r="V240" s="7"/>
      <c r="W240" s="7"/>
      <c r="X240" s="139"/>
      <c r="Y240" s="8"/>
      <c r="Z240" s="51"/>
      <c r="AA240" s="105" t="e">
        <f>IF(Z238="","",CONCATENATE(IF(VLOOKUP(R238,NP,23,FALSE)="","",IF(VLOOKUP(R238,NP,12,FALSE)=1,VLOOKUP(R238,NP,23,FALSE),-VLOOKUP(R238,NP,23,FALSE))),IF(VLOOKUP(R238,NP,24,FALSE)="","",CONCATENATE(" / ",IF(VLOOKUP(R238,NP,12,FALSE)=1,VLOOKUP(R238,NP,24,FALSE),-VLOOKUP(R238,NP,24,FALSE)))),IF(VLOOKUP(R238,NP,25,FALSE)="","",CONCATENATE(" / ",IF(VLOOKUP(R238,NP,12,FALSE)=1,VLOOKUP(R238,NP,25,FALSE),-VLOOKUP(R238,NP,25,FALSE)))),IF(VLOOKUP(R238,NP,26,FALSE)="","",CONCATENATE(" / ",IF(VLOOKUP(R238,NP,12,FALSE)=1,VLOOKUP(R238,NP,26,FALSE),-VLOOKUP(R238,NP,26,FALSE)))),IF(VLOOKUP(R238,NP,27,FALSE)="","",CONCATENATE(" / ",IF(VLOOKUP(R238,NP,12,FALSE)=1,VLOOKUP(R238,NP,27,FALSE),-VLOOKUP(R238,NP,27,FALSE)))),IF(VLOOKUP(R238,NP,28)="","",CONCATENATE(" / ",IF(VLOOKUP(R238,NP,12)=1,VLOOKUP(R238,NP,28),-VLOOKUP(R238,NP,28)))),IF(VLOOKUP(R238,NP,29)="","",CONCATENATE(" / ",IF(VLOOKUP(R238,NP,12)=1,VLOOKUP(R238,NP,29),-VLOOKUP(R238,NP,29))))))</f>
        <v>#N/A</v>
      </c>
      <c r="AB240" s="105"/>
      <c r="AC240" s="135"/>
      <c r="AD240" s="105"/>
      <c r="AE240" s="105"/>
      <c r="AF240" s="135"/>
      <c r="AG240" s="105"/>
      <c r="AH240" s="42"/>
      <c r="AP240" s="51"/>
      <c r="AQ240" s="38"/>
      <c r="AR240" s="38"/>
      <c r="AS240" s="38"/>
      <c r="AT240" s="38"/>
      <c r="AU240" s="38"/>
      <c r="AV240" s="38"/>
      <c r="AW240" s="38"/>
      <c r="AX240" s="88"/>
    </row>
    <row r="241" spans="1:50" ht="12" customHeight="1" x14ac:dyDescent="0.25">
      <c r="A241" s="33"/>
      <c r="C241" s="98"/>
      <c r="D241" s="99"/>
      <c r="F241" s="99"/>
      <c r="G241" s="99"/>
      <c r="H241" s="141"/>
      <c r="I241" s="71"/>
      <c r="J241" s="116">
        <v>46</v>
      </c>
      <c r="K241" s="46" t="s">
        <v>90</v>
      </c>
      <c r="L241" s="46"/>
      <c r="M241" s="140" t="e">
        <f>IF(VLOOKUP(J241,NP,32,FALSE)="","",IF(VLOOKUP(J241,NP,32,FALSE)=0,"",VLOOKUP(J241,NP,32,FALSE)))</f>
        <v>#N/A</v>
      </c>
      <c r="N241" s="47" t="e">
        <f>IF(VLOOKUP(J241,NP,33,FALSE)="","",IF(VLOOKUP(J241,NP,34,FALSE)=2,"",VLOOKUP(J241,NP,34,FALSE)))</f>
        <v>#N/A</v>
      </c>
      <c r="O241" s="47"/>
      <c r="P241" s="136" t="e">
        <f>IF(VLOOKUP(J241,NP,33,FALSE)="","",IF(VLOOKUP(J241,NP,33,FALSE)=0,"",VLOOKUP(J241,NP,33,FALSE)))</f>
        <v>#N/A</v>
      </c>
      <c r="Q241" s="48"/>
      <c r="R241" s="49" t="e">
        <f>IF(VLOOKUP(R238,NP,14,FALSE)=0,"",VLOOKUP(R238,NP,14,FALSE))</f>
        <v>#N/A</v>
      </c>
      <c r="S241" s="40" t="e">
        <f>IF(R241="","",CONCATENATE(VLOOKUP(R238,NP,15,FALSE),"  ",VLOOKUP(R238,NP,16,FALSE)))</f>
        <v>#N/A</v>
      </c>
      <c r="T241" s="40"/>
      <c r="U241" s="128"/>
      <c r="V241" s="40"/>
      <c r="W241" s="40"/>
      <c r="X241" s="128"/>
      <c r="Y241" s="40"/>
      <c r="Z241" s="42"/>
      <c r="AH241" s="42"/>
      <c r="AP241" s="51"/>
      <c r="AQ241" s="38"/>
      <c r="AR241" s="38"/>
      <c r="AS241" s="38"/>
      <c r="AT241" s="38"/>
      <c r="AU241" s="38"/>
      <c r="AV241" s="38"/>
      <c r="AW241" s="38"/>
      <c r="AX241" s="88"/>
    </row>
    <row r="242" spans="1:50" ht="12" customHeight="1" x14ac:dyDescent="0.25">
      <c r="A242" s="33"/>
      <c r="C242" s="98"/>
      <c r="D242" s="99"/>
      <c r="F242" s="99"/>
      <c r="G242" s="99"/>
      <c r="H242" s="141"/>
      <c r="I242" s="71"/>
      <c r="J242" s="38"/>
      <c r="K242" s="38"/>
      <c r="L242" s="38"/>
      <c r="M242" s="134"/>
      <c r="N242" s="38"/>
      <c r="O242" s="38"/>
      <c r="P242" s="134"/>
      <c r="Q242" s="38"/>
      <c r="R242" s="127">
        <v>22</v>
      </c>
      <c r="S242" s="107" t="e">
        <f>IF(R241="","",CONCATENATE(VLOOKUP(R238,NP,18,FALSE)," pts - ",VLOOKUP(R238,NP,21,FALSE)))</f>
        <v>#N/A</v>
      </c>
      <c r="T242" s="107"/>
      <c r="U242" s="137"/>
      <c r="V242" s="107"/>
      <c r="W242" s="107"/>
      <c r="X242" s="137"/>
      <c r="Y242" s="107"/>
      <c r="AH242" s="42"/>
      <c r="AP242" s="51"/>
      <c r="AQ242" s="38"/>
      <c r="AR242" s="38"/>
      <c r="AS242" s="38"/>
      <c r="AT242" s="38"/>
      <c r="AU242" s="38"/>
      <c r="AV242" s="38"/>
      <c r="AW242" s="38"/>
      <c r="AX242" s="88"/>
    </row>
    <row r="243" spans="1:50" ht="12" customHeight="1" x14ac:dyDescent="0.25">
      <c r="A243" s="33"/>
      <c r="C243" s="98"/>
      <c r="D243" s="99"/>
      <c r="F243" s="99"/>
      <c r="G243" s="99"/>
      <c r="H243" s="141"/>
      <c r="I243" s="123">
        <v>27</v>
      </c>
      <c r="J243" s="39" t="e">
        <f>IF(VLOOKUP(J241,NP,14,FALSE)=0,"",VLOOKUP(J241,NP,14,FALSE))</f>
        <v>#N/A</v>
      </c>
      <c r="K243" s="40" t="e">
        <f>IF(J243="","",CONCATENATE(VLOOKUP(J241,NP,15,FALSE),"  ",VLOOKUP(J241,NP,16,FALSE)))</f>
        <v>#N/A</v>
      </c>
      <c r="L243" s="4"/>
      <c r="M243" s="143"/>
      <c r="N243" s="4"/>
      <c r="O243" s="4"/>
      <c r="P243" s="143"/>
      <c r="Q243" s="5"/>
      <c r="R243" s="51"/>
      <c r="S243" s="105" t="e">
        <f>IF(R241="","",CONCATENATE(IF(VLOOKUP(J241,NP,23,FALSE)="","",IF(VLOOKUP(J241,NP,12,FALSE)=1,VLOOKUP(J241,NP,23,FALSE),-VLOOKUP(J241,NP,23,FALSE))),IF(VLOOKUP(J241,NP,24,FALSE)="","",CONCATENATE(" / ",IF(VLOOKUP(J241,NP,12,FALSE)=1,VLOOKUP(J241,NP,24,FALSE),-VLOOKUP(J241,NP,24,FALSE)))),IF(VLOOKUP(J241,NP,25,FALSE)="","",CONCATENATE(" / ",IF(VLOOKUP(J241,NP,12,FALSE)=1,VLOOKUP(J241,NP,25,FALSE),-VLOOKUP(J241,NP,25,FALSE)))),IF(VLOOKUP(J241,NP,26,FALSE)="","",CONCATENATE(" / ",IF(VLOOKUP(J241,NP,12,FALSE)=1,VLOOKUP(J241,NP,26,FALSE),-VLOOKUP(J241,NP,26,FALSE)))),IF(VLOOKUP(J241,NP,27,FALSE)="","",CONCATENATE(" / ",IF(VLOOKUP(J241,NP,12,FALSE)=1,VLOOKUP(J241,NP,27,FALSE),-VLOOKUP(J241,NP,27,FALSE)))),IF(VLOOKUP(J241,NP,28)="","",CONCATENATE(" / ",IF(VLOOKUP(J241,NP,12)=1,VLOOKUP(J241,NP,28),-VLOOKUP(J241,NP,28)))),IF(VLOOKUP(J241,NP,29)="","",CONCATENATE(" / ",IF(VLOOKUP(J241,NP,12)=1,VLOOKUP(J241,NP,29),-VLOOKUP(J241,NP,29))))))</f>
        <v>#N/A</v>
      </c>
      <c r="T243" s="105"/>
      <c r="U243" s="135"/>
      <c r="V243" s="105"/>
      <c r="W243" s="105"/>
      <c r="X243" s="135"/>
      <c r="Y243" s="105"/>
      <c r="AH243" s="42"/>
      <c r="AP243" s="51"/>
      <c r="AQ243" s="38"/>
      <c r="AR243" s="38"/>
      <c r="AS243" s="38"/>
      <c r="AT243" s="38"/>
      <c r="AU243" s="38"/>
      <c r="AV243" s="38"/>
      <c r="AW243" s="38"/>
      <c r="AX243" s="88"/>
    </row>
    <row r="244" spans="1:50" ht="12" customHeight="1" x14ac:dyDescent="0.25">
      <c r="A244" s="33"/>
      <c r="C244" s="98"/>
      <c r="D244" s="99"/>
      <c r="F244" s="99"/>
      <c r="G244" s="99"/>
      <c r="H244" s="141"/>
      <c r="I244" s="71"/>
      <c r="J244" s="3"/>
      <c r="K244" s="105" t="e">
        <f>IF(J243="","",CONCATENATE(VLOOKUP(J241,NP,18,FALSE)," pts - ",VLOOKUP(J241,NP,21,FALSE)))</f>
        <v>#N/A</v>
      </c>
      <c r="L244" s="105"/>
      <c r="M244" s="135"/>
      <c r="N244" s="105"/>
      <c r="O244" s="105"/>
      <c r="P244" s="135"/>
      <c r="Q244" s="105"/>
      <c r="R244" s="27"/>
      <c r="S244" s="38"/>
      <c r="T244" s="38"/>
      <c r="U244" s="134"/>
      <c r="V244" s="38"/>
      <c r="W244" s="38"/>
      <c r="X244" s="134"/>
      <c r="Y244" s="38"/>
      <c r="Z244" s="56">
        <v>54</v>
      </c>
      <c r="AA244" s="46" t="s">
        <v>90</v>
      </c>
      <c r="AB244" s="46"/>
      <c r="AC244" s="140" t="e">
        <f>IF(VLOOKUP(Z244,NP,32,FALSE)="","",IF(VLOOKUP(Z244,NP,32,FALSE)=0,"",VLOOKUP(Z244,NP,32,FALSE)))</f>
        <v>#N/A</v>
      </c>
      <c r="AD244" s="47" t="e">
        <f>IF(VLOOKUP(Z244,NP,33,FALSE)="","",IF(VLOOKUP(Z244,NP,34,FALSE)=2,"",VLOOKUP(Z244,NP,34,FALSE)))</f>
        <v>#N/A</v>
      </c>
      <c r="AE244" s="47"/>
      <c r="AF244" s="136" t="e">
        <f>IF(VLOOKUP(Z244,NP,33,FALSE)="","",IF(VLOOKUP(Z244,NP,33,FALSE)=0,"",VLOOKUP(Z244,NP,33,FALSE)))</f>
        <v>#N/A</v>
      </c>
      <c r="AG244" s="48"/>
      <c r="AH244" s="49" t="e">
        <f>IF(VLOOKUP(AH232,NP,14,FALSE)=0,"",VLOOKUP(AH232,NP,14,FALSE))</f>
        <v>#N/A</v>
      </c>
      <c r="AI244" s="40" t="e">
        <f>IF(AH244="","",CONCATENATE(VLOOKUP(AH232,NP,15,FALSE),"  ",VLOOKUP(AH232,NP,16,FALSE)))</f>
        <v>#N/A</v>
      </c>
      <c r="AJ244" s="40"/>
      <c r="AK244" s="128"/>
      <c r="AL244" s="40"/>
      <c r="AM244" s="40"/>
      <c r="AN244" s="128"/>
      <c r="AO244" s="40"/>
      <c r="AP244" s="51"/>
      <c r="AQ244" s="38"/>
      <c r="AR244" s="38"/>
      <c r="AS244" s="38"/>
      <c r="AT244" s="38"/>
      <c r="AU244" s="38"/>
      <c r="AV244" s="38"/>
      <c r="AW244" s="38"/>
      <c r="AX244" s="88"/>
    </row>
    <row r="245" spans="1:50" ht="12" customHeight="1" x14ac:dyDescent="0.25">
      <c r="A245" s="33"/>
      <c r="C245" s="98"/>
      <c r="D245" s="99"/>
      <c r="F245" s="99"/>
      <c r="G245" s="99"/>
      <c r="H245" s="141"/>
      <c r="I245" s="123">
        <v>26</v>
      </c>
      <c r="J245" s="39" t="e">
        <f>IF(VLOOKUP(J247,NP,4,FALSE)=0,"",VLOOKUP(J247,NP,4,FALSE))</f>
        <v>#N/A</v>
      </c>
      <c r="K245" s="40" t="e">
        <f>IF(J245="","",CONCATENATE(VLOOKUP(J247,NP,5,FALSE),"  ",VLOOKUP(J247,NP,6,FALSE)))</f>
        <v>#N/A</v>
      </c>
      <c r="L245" s="40"/>
      <c r="M245" s="128"/>
      <c r="N245" s="40"/>
      <c r="O245" s="40"/>
      <c r="P245" s="128"/>
      <c r="Q245" s="40"/>
      <c r="R245" s="27"/>
      <c r="S245" s="38"/>
      <c r="T245" s="38"/>
      <c r="U245" s="134"/>
      <c r="V245" s="38"/>
      <c r="W245" s="38"/>
      <c r="X245" s="134"/>
      <c r="Y245" s="38"/>
      <c r="AH245" s="127">
        <v>18</v>
      </c>
      <c r="AI245" s="107" t="e">
        <f>IF(AH244="","",CONCATENATE(VLOOKUP(AH232,NP,18,FALSE)," pts - ",VLOOKUP(AH232,NP,21,FALSE)))</f>
        <v>#N/A</v>
      </c>
      <c r="AJ245" s="107"/>
      <c r="AK245" s="137"/>
      <c r="AL245" s="107"/>
      <c r="AM245" s="107"/>
      <c r="AN245" s="137"/>
      <c r="AO245" s="107"/>
      <c r="AP245" s="27"/>
      <c r="AQ245" s="38"/>
      <c r="AR245" s="38"/>
      <c r="AS245" s="38"/>
      <c r="AT245" s="38"/>
      <c r="AU245" s="38"/>
      <c r="AV245" s="38"/>
      <c r="AW245" s="38"/>
      <c r="AX245" s="88"/>
    </row>
    <row r="246" spans="1:50" ht="12" customHeight="1" x14ac:dyDescent="0.25">
      <c r="A246" s="33"/>
      <c r="C246" s="98"/>
      <c r="D246" s="99"/>
      <c r="F246" s="99"/>
      <c r="G246" s="99"/>
      <c r="H246" s="141"/>
      <c r="I246" s="71"/>
      <c r="J246" s="38"/>
      <c r="K246" s="105" t="e">
        <f>IF(J245="","",CONCATENATE(VLOOKUP(J247,NP,8,FALSE)," pts - ",VLOOKUP(J247,NP,11,FALSE)))</f>
        <v>#N/A</v>
      </c>
      <c r="L246" s="105"/>
      <c r="M246" s="135"/>
      <c r="N246" s="105"/>
      <c r="O246" s="105"/>
      <c r="P246" s="135"/>
      <c r="Q246" s="105"/>
      <c r="R246" s="127">
        <v>23</v>
      </c>
      <c r="S246" s="2"/>
      <c r="T246" s="7"/>
      <c r="U246" s="139"/>
      <c r="V246" s="7"/>
      <c r="W246" s="7"/>
      <c r="X246" s="139"/>
      <c r="Y246" s="8"/>
      <c r="AH246" s="51"/>
      <c r="AI246" s="105" t="e">
        <f>IF(AH244="","",CONCATENATE(IF(VLOOKUP(Z244,NP,23,FALSE)="","",IF(VLOOKUP(Z244,NP,12,FALSE)=1,VLOOKUP(Z244,NP,23,FALSE),-VLOOKUP(Z244,NP,23,FALSE))),IF(VLOOKUP(Z244,NP,24,FALSE)="","",CONCATENATE(" / ",IF(VLOOKUP(Z244,NP,12,FALSE)=1,VLOOKUP(Z244,NP,24,FALSE),-VLOOKUP(Z244,NP,24,FALSE)))),IF(VLOOKUP(Z244,NP,25,FALSE)="","",CONCATENATE(" / ",IF(VLOOKUP(Z244,NP,12,FALSE)=1,VLOOKUP(Z244,NP,25,FALSE),-VLOOKUP(Z244,NP,25,FALSE)))),IF(VLOOKUP(Z244,NP,26,FALSE)="","",CONCATENATE(" / ",IF(VLOOKUP(Z244,NP,12,FALSE)=1,VLOOKUP(Z244,NP,26,FALSE),-VLOOKUP(Z244,NP,26,FALSE)))),IF(VLOOKUP(Z244,NP,27,FALSE)="","",CONCATENATE(" / ",IF(VLOOKUP(Z244,NP,12,FALSE)=1,VLOOKUP(Z244,NP,27,FALSE),-VLOOKUP(Z244,NP,27,FALSE)))),IF(VLOOKUP(Z244,NP,28)="","",CONCATENATE(" / ",IF(VLOOKUP(Z244,NP,12)=1,VLOOKUP(Z244,NP,28),-VLOOKUP(Z244,NP,28)))),IF(VLOOKUP(Z244,NP,29)="","",CONCATENATE(" / ",IF(VLOOKUP(Z244,NP,12)=1,VLOOKUP(Z244,NP,29),-VLOOKUP(Z244,NP,29))))))</f>
        <v>#N/A</v>
      </c>
      <c r="AJ246" s="105"/>
      <c r="AK246" s="135"/>
      <c r="AL246" s="105"/>
      <c r="AM246" s="105"/>
      <c r="AN246" s="135"/>
      <c r="AO246" s="105"/>
      <c r="AP246" s="39" t="e">
        <f>IF(AND(VLOOKUP(AH232,NP,12,FALSE)=0,VLOOKUP(AH232,NP,22,FALSE)=0),"",IF(VLOOKUP(AH232,NP,12,FALSE)=0,VLOOKUP(AH232,NP,4,FALSE),IF(VLOOKUP(AH232,NP,22,FALSE)=0,VLOOKUP(AH232,NP,14,FALSE),"")))</f>
        <v>#N/A</v>
      </c>
      <c r="AQ246" s="40" t="e">
        <f>IF(AP246="","",IF(VLOOKUP(AH232,NP,12,FALSE)=0,CONCATENATE(VLOOKUP(AH232,NP,5,FALSE),"  ",VLOOKUP(AH232,NP,6,FALSE)),IF(VLOOKUP(AH232,NP,22,FALSE)=0,CONCATENATE(VLOOKUP(AH232,NP,15,FALSE),"  ",VLOOKUP(AH232,NP,16,FALSE)),"")))</f>
        <v>#N/A</v>
      </c>
      <c r="AR246" s="40"/>
      <c r="AS246" s="40"/>
      <c r="AT246" s="40"/>
      <c r="AU246" s="40"/>
      <c r="AV246" s="40"/>
      <c r="AW246" s="40"/>
      <c r="AX246" s="43" t="s">
        <v>34</v>
      </c>
    </row>
    <row r="247" spans="1:50" ht="12" customHeight="1" x14ac:dyDescent="0.25">
      <c r="A247" s="33"/>
      <c r="C247" s="98"/>
      <c r="D247" s="99"/>
      <c r="F247" s="99"/>
      <c r="G247" s="99"/>
      <c r="H247" s="141"/>
      <c r="I247" s="71"/>
      <c r="J247" s="116">
        <v>47</v>
      </c>
      <c r="K247" s="46" t="s">
        <v>90</v>
      </c>
      <c r="L247" s="46"/>
      <c r="M247" s="140" t="e">
        <f>IF(VLOOKUP(J247,NP,32,FALSE)="","",IF(VLOOKUP(J247,NP,32,FALSE)=0,"",VLOOKUP(J247,NP,32,FALSE)))</f>
        <v>#N/A</v>
      </c>
      <c r="N247" s="47" t="e">
        <f>IF(VLOOKUP(J247,NP,33,FALSE)="","",IF(VLOOKUP(J247,NP,34,FALSE)=2,"",VLOOKUP(J247,NP,34,FALSE)))</f>
        <v>#N/A</v>
      </c>
      <c r="O247" s="47"/>
      <c r="P247" s="136" t="e">
        <f>IF(VLOOKUP(J247,NP,33,FALSE)="","",IF(VLOOKUP(J247,NP,33,FALSE)=0,"",VLOOKUP(J247,NP,33,FALSE)))</f>
        <v>#N/A</v>
      </c>
      <c r="Q247" s="48"/>
      <c r="R247" s="49" t="e">
        <f>IF(VLOOKUP(R250,NP,4,FALSE)=0,"",VLOOKUP(R250,NP,4,FALSE))</f>
        <v>#N/A</v>
      </c>
      <c r="S247" s="40" t="e">
        <f>IF(R247="","",CONCATENATE(VLOOKUP(R250,NP,5,FALSE),"  ",VLOOKUP(R250,NP,6,FALSE)))</f>
        <v>#N/A</v>
      </c>
      <c r="T247" s="40"/>
      <c r="U247" s="128"/>
      <c r="V247" s="40"/>
      <c r="W247" s="40"/>
      <c r="X247" s="128"/>
      <c r="Y247" s="40"/>
      <c r="AH247" s="42"/>
      <c r="AP247" s="38"/>
      <c r="AQ247" s="105" t="e">
        <f>IF(AP246="","",IF(VLOOKUP(AH232,NP,12,FALSE)=0,CONCATENATE(VLOOKUP(AH232,NP,8,FALSE)," pts - ",VLOOKUP(AH232,NP,11,FALSE)),IF(VLOOKUP(AH232,NP,22,FALSE)=0,CONCATENATE(VLOOKUP(AH232,NP,18,FALSE)," pts - ",VLOOKUP(AH232,NP,21,FALSE)),"")))</f>
        <v>#N/A</v>
      </c>
      <c r="AR247" s="105"/>
      <c r="AS247" s="105"/>
      <c r="AT247" s="105"/>
      <c r="AU247" s="105"/>
      <c r="AV247" s="105"/>
      <c r="AW247" s="105"/>
      <c r="AX247" s="27"/>
    </row>
    <row r="248" spans="1:50" ht="12" customHeight="1" x14ac:dyDescent="0.25">
      <c r="A248" s="33"/>
      <c r="C248" s="98"/>
      <c r="D248" s="99"/>
      <c r="F248" s="99"/>
      <c r="G248" s="99"/>
      <c r="H248" s="141"/>
      <c r="I248" s="71"/>
      <c r="J248" s="38"/>
      <c r="K248" s="38"/>
      <c r="L248" s="38"/>
      <c r="M248" s="134"/>
      <c r="N248" s="38"/>
      <c r="O248" s="38"/>
      <c r="P248" s="134"/>
      <c r="Q248" s="38"/>
      <c r="R248" s="50"/>
      <c r="S248" s="105" t="e">
        <f>IF(R247="","",CONCATENATE(VLOOKUP(R250,NP,8,FALSE)," pts - ",VLOOKUP(R250,NP,11,FALSE)))</f>
        <v>#N/A</v>
      </c>
      <c r="T248" s="105"/>
      <c r="U248" s="135"/>
      <c r="V248" s="105"/>
      <c r="W248" s="105"/>
      <c r="X248" s="135"/>
      <c r="Y248" s="105"/>
      <c r="Z248" s="42"/>
      <c r="AH248" s="42"/>
      <c r="AP248" s="38"/>
      <c r="AQ248" s="38"/>
      <c r="AR248" s="38"/>
      <c r="AS248" s="38"/>
      <c r="AT248" s="38"/>
      <c r="AU248" s="38"/>
      <c r="AV248" s="38"/>
      <c r="AW248" s="38"/>
      <c r="AX248" s="38"/>
    </row>
    <row r="249" spans="1:50" ht="12" customHeight="1" x14ac:dyDescent="0.25">
      <c r="A249" s="33"/>
      <c r="C249" s="101"/>
      <c r="D249" s="102"/>
      <c r="E249" s="154"/>
      <c r="F249" s="102"/>
      <c r="G249" s="102"/>
      <c r="H249" s="154"/>
      <c r="I249" s="123">
        <v>23</v>
      </c>
      <c r="J249" s="39" t="str">
        <f>IF(AND(VLOOKUP(B82,NP,12,FALSE)=0,VLOOKUP(B82,NP,22,FALSE)=0),"",IF(VLOOKUP(B82,NP,12,FALSE)=0,VLOOKUP(B82,NP,4,FALSE),IF(VLOOKUP(B82,NP,22,FALSE)=0,VLOOKUP(B82,NP,14,FALSE),"")))</f>
        <v/>
      </c>
      <c r="K249" s="40" t="str">
        <f>IF(J249="","",IF(VLOOKUP(B82,NP,12,FALSE)=0,CONCATENATE(VLOOKUP(B82,NP,5,FALSE),"  ",VLOOKUP(B82,NP,6,FALSE)),IF(VLOOKUP(B82,NP,22,FALSE)=0,CONCATENATE(VLOOKUP(B82,NP,15,FALSE),"  ",VLOOKUP(B82,NP,16,FALSE)),"")))</f>
        <v/>
      </c>
      <c r="L249" s="40"/>
      <c r="M249" s="128"/>
      <c r="N249" s="40"/>
      <c r="O249" s="40"/>
      <c r="P249" s="128"/>
      <c r="Q249" s="40"/>
      <c r="R249" s="51"/>
      <c r="S249" s="105" t="e">
        <f>IF(R247="","",CONCATENATE(IF(VLOOKUP(J247,NP,23,FALSE)="","",IF(VLOOKUP(J247,NP,12,FALSE)=1,VLOOKUP(J247,NP,23,FALSE),-VLOOKUP(J247,NP,23,FALSE))),IF(VLOOKUP(J247,NP,24,FALSE)="","",CONCATENATE(" / ",IF(VLOOKUP(J247,NP,12,FALSE)=1,VLOOKUP(J247,NP,24,FALSE),-VLOOKUP(J247,NP,24,FALSE)))),IF(VLOOKUP(J247,NP,25,FALSE)="","",CONCATENATE(" / ",IF(VLOOKUP(J247,NP,12,FALSE)=1,VLOOKUP(J247,NP,25,FALSE),-VLOOKUP(J247,NP,25,FALSE)))),IF(VLOOKUP(J247,NP,26,FALSE)="","",CONCATENATE(" / ",IF(VLOOKUP(J247,NP,12,FALSE)=1,VLOOKUP(J247,NP,26,FALSE),-VLOOKUP(J247,NP,26,FALSE)))),IF(VLOOKUP(J247,NP,27,FALSE)="","",CONCATENATE(" / ",IF(VLOOKUP(J247,NP,12,FALSE)=1,VLOOKUP(J247,NP,27,FALSE),-VLOOKUP(J247,NP,27,FALSE)))),IF(VLOOKUP(J247,NP,28)="","",CONCATENATE(" / ",IF(VLOOKUP(J247,NP,12)=1,VLOOKUP(J247,NP,28),-VLOOKUP(J247,NP,28)))),IF(VLOOKUP(J247,NP,29)="","",CONCATENATE(" / ",IF(VLOOKUP(J247,NP,12)=1,VLOOKUP(J247,NP,29),-VLOOKUP(J247,NP,29))))))</f>
        <v>#N/A</v>
      </c>
      <c r="T249" s="105"/>
      <c r="U249" s="135"/>
      <c r="V249" s="105"/>
      <c r="W249" s="105"/>
      <c r="X249" s="135"/>
      <c r="Y249" s="105"/>
      <c r="Z249" s="42"/>
      <c r="AA249" s="45"/>
      <c r="AB249" s="45"/>
      <c r="AC249" s="138"/>
      <c r="AD249" s="45"/>
      <c r="AE249" s="45"/>
      <c r="AF249" s="138"/>
      <c r="AH249" s="42"/>
      <c r="AX249" s="33"/>
    </row>
    <row r="250" spans="1:50" ht="12" customHeight="1" x14ac:dyDescent="0.25">
      <c r="A250" s="33"/>
      <c r="C250" s="98"/>
      <c r="D250" s="99"/>
      <c r="F250" s="99"/>
      <c r="G250" s="99"/>
      <c r="H250" s="141"/>
      <c r="I250" s="71"/>
      <c r="J250" s="38"/>
      <c r="K250" s="105" t="str">
        <f>IF(J249="","",IF(VLOOKUP(B82,NP,12,FALSE)=0,CONCATENATE(VLOOKUP(B82,NP,8,FALSE)," pts - ",VLOOKUP(B82,NP,11,FALSE)),IF(VLOOKUP(B82,NP,22,FALSE)=0,CONCATENATE(VLOOKUP(B82,NP,18,FALSE)," pts - ",VLOOKUP(B82,NP,21,FALSE)),"")))</f>
        <v/>
      </c>
      <c r="L250" s="105"/>
      <c r="M250" s="135"/>
      <c r="N250" s="105"/>
      <c r="O250" s="105"/>
      <c r="P250" s="135"/>
      <c r="Q250" s="105"/>
      <c r="R250" s="24">
        <v>52</v>
      </c>
      <c r="S250" s="46" t="s">
        <v>90</v>
      </c>
      <c r="T250" s="46"/>
      <c r="U250" s="140" t="e">
        <f>IF(VLOOKUP(R250,NP,32,FALSE)="","",IF(VLOOKUP(R250,NP,32,FALSE)=0,"",VLOOKUP(R250,NP,32,FALSE)))</f>
        <v>#N/A</v>
      </c>
      <c r="V250" s="47" t="e">
        <f>IF(VLOOKUP(R250,NP,33,FALSE)="","",IF(VLOOKUP(R250,NP,34,FALSE)=2,"",VLOOKUP(R250,NP,34,FALSE)))</f>
        <v>#N/A</v>
      </c>
      <c r="W250" s="47"/>
      <c r="X250" s="136" t="e">
        <f>IF(VLOOKUP(R250,NP,33,FALSE)="","",IF(VLOOKUP(R250,NP,33,FALSE)=0,"",VLOOKUP(R250,NP,33,FALSE)))</f>
        <v>#N/A</v>
      </c>
      <c r="Y250" s="48"/>
      <c r="Z250" s="49" t="e">
        <f>IF(VLOOKUP(Z244,NP,14,FALSE)=0,"",VLOOKUP(Z244,NP,14,FALSE))</f>
        <v>#N/A</v>
      </c>
      <c r="AA250" s="40" t="e">
        <f>IF(Z250="","",CONCATENATE(VLOOKUP(Z244,NP,15,FALSE),"  ",VLOOKUP(Z244,NP,16,FALSE)))</f>
        <v>#N/A</v>
      </c>
      <c r="AB250" s="40"/>
      <c r="AC250" s="128"/>
      <c r="AD250" s="40"/>
      <c r="AE250" s="40"/>
      <c r="AF250" s="128"/>
      <c r="AG250" s="40"/>
      <c r="AH250" s="42"/>
      <c r="AX250" s="33"/>
    </row>
    <row r="251" spans="1:50" ht="12" customHeight="1" x14ac:dyDescent="0.25">
      <c r="A251" s="33"/>
      <c r="C251" s="101"/>
      <c r="D251" s="102"/>
      <c r="E251" s="154"/>
      <c r="F251" s="102"/>
      <c r="G251" s="102"/>
      <c r="H251" s="154"/>
      <c r="I251" s="123">
        <v>18</v>
      </c>
      <c r="J251" s="39" t="str">
        <f>IF(AND(VLOOKUP(B88,NP,12,FALSE)=0,VLOOKUP(B88,NP,22,FALSE)=0),"",IF(VLOOKUP(B88,NP,12,FALSE)=0,VLOOKUP(B88,NP,4,FALSE),IF(VLOOKUP(B88,NP,22,FALSE)=0,VLOOKUP(B88,NP,14,FALSE),"")))</f>
        <v/>
      </c>
      <c r="K251" s="40" t="str">
        <f>IF(J251="","",IF(VLOOKUP(B88,NP,12,FALSE)=0,CONCATENATE(VLOOKUP(B88,NP,5,FALSE),"  ",VLOOKUP(B88,NP,6,FALSE)),IF(VLOOKUP(B88,NP,22,FALSE)=0,CONCATENATE(VLOOKUP(B88,NP,15,FALSE),"  ",VLOOKUP(B88,NP,16,FALSE)),"")))</f>
        <v/>
      </c>
      <c r="L251" s="40"/>
      <c r="M251" s="128"/>
      <c r="N251" s="40"/>
      <c r="O251" s="40"/>
      <c r="P251" s="128"/>
      <c r="Q251" s="40"/>
      <c r="R251" s="6"/>
      <c r="S251" s="7"/>
      <c r="T251" s="7"/>
      <c r="U251" s="139"/>
      <c r="V251" s="7"/>
      <c r="W251" s="7"/>
      <c r="X251" s="139"/>
      <c r="Y251" s="8"/>
      <c r="Z251" s="127">
        <v>18</v>
      </c>
      <c r="AA251" s="107" t="e">
        <f>IF(Z250="","",CONCATENATE(VLOOKUP(Z244,NP,18,FALSE)," pts - ",VLOOKUP(Z244,NP,21,FALSE)))</f>
        <v>#N/A</v>
      </c>
      <c r="AB251" s="107"/>
      <c r="AC251" s="137"/>
      <c r="AD251" s="107"/>
      <c r="AE251" s="107"/>
      <c r="AF251" s="137"/>
      <c r="AG251" s="107"/>
      <c r="AH251" s="27"/>
      <c r="AI251" s="38"/>
      <c r="AJ251" s="38"/>
      <c r="AK251" s="134"/>
      <c r="AL251" s="38"/>
      <c r="AM251" s="38"/>
      <c r="AN251" s="134"/>
      <c r="AX251" s="33"/>
    </row>
    <row r="252" spans="1:50" ht="12" customHeight="1" x14ac:dyDescent="0.2">
      <c r="A252" s="33"/>
      <c r="I252" s="71"/>
      <c r="J252" s="38"/>
      <c r="K252" s="105" t="str">
        <f>IF(J251="","",IF(VLOOKUP(B88,NP,12,FALSE)=0,CONCATENATE(VLOOKUP(B88,NP,8,FALSE)," pts - ",VLOOKUP(B88,NP,11,FALSE)),IF(VLOOKUP(B88,NP,22,FALSE)=0,CONCATENATE(VLOOKUP(B88,NP,18,FALSE)," pts - ",VLOOKUP(B88,NP,21,FALSE)),"")))</f>
        <v/>
      </c>
      <c r="L252" s="105"/>
      <c r="M252" s="135"/>
      <c r="N252" s="105"/>
      <c r="O252" s="105"/>
      <c r="P252" s="135"/>
      <c r="Q252" s="105"/>
      <c r="R252" s="9"/>
      <c r="S252" s="2"/>
      <c r="T252" s="7"/>
      <c r="U252" s="139"/>
      <c r="V252" s="7"/>
      <c r="W252" s="7"/>
      <c r="X252" s="139"/>
      <c r="Y252" s="8"/>
      <c r="Z252" s="51"/>
      <c r="AA252" s="105" t="e">
        <f>IF(Z250="","",CONCATENATE(IF(VLOOKUP(R250,NP,23,FALSE)="","",IF(VLOOKUP(R250,NP,12,FALSE)=1,VLOOKUP(R250,NP,23,FALSE),-VLOOKUP(R250,NP,23,FALSE))),IF(VLOOKUP(R250,NP,24,FALSE)="","",CONCATENATE(" / ",IF(VLOOKUP(R250,NP,12,FALSE)=1,VLOOKUP(R250,NP,24,FALSE),-VLOOKUP(R250,NP,24,FALSE)))),IF(VLOOKUP(R250,NP,25,FALSE)="","",CONCATENATE(" / ",IF(VLOOKUP(R250,NP,12,FALSE)=1,VLOOKUP(R250,NP,25,FALSE),-VLOOKUP(R250,NP,25,FALSE)))),IF(VLOOKUP(R250,NP,26,FALSE)="","",CONCATENATE(" / ",IF(VLOOKUP(R250,NP,12,FALSE)=1,VLOOKUP(R250,NP,26,FALSE),-VLOOKUP(R250,NP,26,FALSE)))),IF(VLOOKUP(R250,NP,27,FALSE)="","",CONCATENATE(" / ",IF(VLOOKUP(R250,NP,12,FALSE)=1,VLOOKUP(R250,NP,27,FALSE),-VLOOKUP(R250,NP,27,FALSE)))),IF(VLOOKUP(R250,NP,28)="","",CONCATENATE(" / ",IF(VLOOKUP(R250,NP,12)=1,VLOOKUP(R250,NP,28),-VLOOKUP(R250,NP,28)))),IF(VLOOKUP(R250,NP,29)="","",CONCATENATE(" / ",IF(VLOOKUP(R250,NP,12)=1,VLOOKUP(R250,NP,29),-VLOOKUP(R250,NP,29))))))</f>
        <v>#N/A</v>
      </c>
      <c r="AB252" s="105"/>
      <c r="AC252" s="135"/>
      <c r="AD252" s="105"/>
      <c r="AE252" s="105"/>
      <c r="AF252" s="135"/>
      <c r="AG252" s="105"/>
      <c r="AX252" s="33"/>
    </row>
    <row r="253" spans="1:50" ht="12" customHeight="1" x14ac:dyDescent="0.2">
      <c r="A253" s="33"/>
      <c r="I253" s="71"/>
      <c r="J253" s="116">
        <v>48</v>
      </c>
      <c r="K253" s="46" t="s">
        <v>90</v>
      </c>
      <c r="L253" s="46"/>
      <c r="M253" s="140" t="e">
        <f>IF(VLOOKUP(J253,NP,32,FALSE)="","",IF(VLOOKUP(J253,NP,32,FALSE)=0,"",VLOOKUP(J253,NP,32,FALSE)))</f>
        <v>#N/A</v>
      </c>
      <c r="N253" s="47" t="e">
        <f>IF(VLOOKUP(J253,NP,33,FALSE)="","",IF(VLOOKUP(J253,NP,34,FALSE)=2,"",VLOOKUP(J253,NP,34,FALSE)))</f>
        <v>#N/A</v>
      </c>
      <c r="O253" s="47"/>
      <c r="P253" s="136" t="e">
        <f>IF(VLOOKUP(J253,NP,33,FALSE)="","",IF(VLOOKUP(J253,NP,33,FALSE)=0,"",VLOOKUP(J253,NP,33,FALSE)))</f>
        <v>#N/A</v>
      </c>
      <c r="Q253" s="48"/>
      <c r="R253" s="49" t="e">
        <f>IF(VLOOKUP(R250,NP,14,FALSE)=0,"",VLOOKUP(R250,NP,14,FALSE))</f>
        <v>#N/A</v>
      </c>
      <c r="S253" s="40" t="e">
        <f>IF(R253="","",CONCATENATE(VLOOKUP(R250,NP,15,FALSE),"  ",VLOOKUP(R250,NP,16,FALSE)))</f>
        <v>#N/A</v>
      </c>
      <c r="T253" s="40"/>
      <c r="U253" s="128"/>
      <c r="V253" s="40"/>
      <c r="W253" s="40"/>
      <c r="X253" s="128"/>
      <c r="Y253" s="40"/>
      <c r="Z253" s="51"/>
      <c r="AA253" s="38"/>
      <c r="AB253" s="38"/>
      <c r="AC253" s="134"/>
      <c r="AD253" s="38"/>
      <c r="AE253" s="38"/>
      <c r="AF253" s="134"/>
      <c r="AG253" s="38"/>
      <c r="AH253" s="27"/>
      <c r="AI253" s="38"/>
      <c r="AJ253" s="38"/>
      <c r="AK253" s="134"/>
      <c r="AL253" s="38"/>
      <c r="AM253" s="38"/>
      <c r="AN253" s="134"/>
      <c r="AX253" s="33"/>
    </row>
    <row r="254" spans="1:50" ht="12" customHeight="1" x14ac:dyDescent="0.2">
      <c r="A254" s="33"/>
      <c r="I254" s="71"/>
      <c r="J254" s="38"/>
      <c r="K254" s="38"/>
      <c r="L254" s="38"/>
      <c r="M254" s="134"/>
      <c r="N254" s="38"/>
      <c r="O254" s="38"/>
      <c r="P254" s="134"/>
      <c r="Q254" s="38"/>
      <c r="R254" s="127">
        <v>18</v>
      </c>
      <c r="S254" s="107" t="e">
        <f>IF(R253="","",CONCATENATE(VLOOKUP(R250,NP,18,FALSE)," pts - ",VLOOKUP(R250,NP,21,FALSE)))</f>
        <v>#N/A</v>
      </c>
      <c r="T254" s="107"/>
      <c r="U254" s="137"/>
      <c r="V254" s="107"/>
      <c r="W254" s="107"/>
      <c r="X254" s="137"/>
      <c r="Y254" s="107"/>
      <c r="Z254" s="27"/>
      <c r="AA254" s="75"/>
      <c r="AB254" s="38"/>
      <c r="AC254" s="134"/>
      <c r="AD254" s="38"/>
      <c r="AE254" s="38"/>
      <c r="AF254" s="134"/>
      <c r="AG254" s="38"/>
      <c r="AH254" s="27"/>
      <c r="AX254" s="33"/>
    </row>
    <row r="255" spans="1:50" ht="12" customHeight="1" x14ac:dyDescent="0.2">
      <c r="A255" s="33"/>
      <c r="G255" s="115"/>
      <c r="I255" s="123">
        <v>31</v>
      </c>
      <c r="J255" s="39" t="e">
        <f>IF(VLOOKUP(J253,NP,14,FALSE)=0,"",VLOOKUP(J253,NP,14,FALSE))</f>
        <v>#N/A</v>
      </c>
      <c r="K255" s="40" t="e">
        <f>IF(J255="","",CONCATENATE(VLOOKUP(J253,NP,15,FALSE),"  ",VLOOKUP(J253,NP,16,FALSE)))</f>
        <v>#N/A</v>
      </c>
      <c r="L255" s="4"/>
      <c r="M255" s="143"/>
      <c r="N255" s="4"/>
      <c r="O255" s="4"/>
      <c r="P255" s="143"/>
      <c r="Q255" s="5"/>
      <c r="R255" s="51"/>
      <c r="S255" s="105" t="e">
        <f>IF(R253="","",CONCATENATE(IF(VLOOKUP(J253,NP,23,FALSE)="","",IF(VLOOKUP(J253,NP,12,FALSE)=1,VLOOKUP(J253,NP,23,FALSE),-VLOOKUP(J253,NP,23,FALSE))),IF(VLOOKUP(J253,NP,24,FALSE)="","",CONCATENATE(" / ",IF(VLOOKUP(J253,NP,12,FALSE)=1,VLOOKUP(J253,NP,24,FALSE),-VLOOKUP(J253,NP,24,FALSE)))),IF(VLOOKUP(J253,NP,25,FALSE)="","",CONCATENATE(" / ",IF(VLOOKUP(J253,NP,12,FALSE)=1,VLOOKUP(J253,NP,25,FALSE),-VLOOKUP(J253,NP,25,FALSE)))),IF(VLOOKUP(J253,NP,26,FALSE)="","",CONCATENATE(" / ",IF(VLOOKUP(J253,NP,12,FALSE)=1,VLOOKUP(J253,NP,26,FALSE),-VLOOKUP(J253,NP,26,FALSE)))),IF(VLOOKUP(J253,NP,27,FALSE)="","",CONCATENATE(" / ",IF(VLOOKUP(J253,NP,12,FALSE)=1,VLOOKUP(J253,NP,27,FALSE),-VLOOKUP(J253,NP,27,FALSE)))),IF(VLOOKUP(J253,NP,28)="","",CONCATENATE(" / ",IF(VLOOKUP(J253,NP,12)=1,VLOOKUP(J253,NP,28),-VLOOKUP(J253,NP,28)))),IF(VLOOKUP(J253,NP,29)="","",CONCATENATE(" / ",IF(VLOOKUP(J253,NP,12)=1,VLOOKUP(J253,NP,29),-VLOOKUP(J253,NP,29))))))</f>
        <v>#N/A</v>
      </c>
      <c r="T255" s="105"/>
      <c r="U255" s="135"/>
      <c r="V255" s="105"/>
      <c r="W255" s="105"/>
      <c r="X255" s="135"/>
      <c r="Y255" s="105"/>
      <c r="Z255" s="27"/>
      <c r="AA255" s="75"/>
      <c r="AB255" s="38"/>
      <c r="AC255" s="134"/>
      <c r="AD255" s="38"/>
      <c r="AE255" s="38"/>
      <c r="AF255" s="134"/>
      <c r="AG255" s="38"/>
      <c r="AH255" s="27"/>
      <c r="AX255" s="33"/>
    </row>
    <row r="256" spans="1:50" ht="12" customHeight="1" x14ac:dyDescent="0.2">
      <c r="A256" s="33"/>
      <c r="I256" s="28"/>
      <c r="J256" s="3"/>
      <c r="K256" s="105" t="e">
        <f>IF(J255="","",CONCATENATE(VLOOKUP(J253,NP,18,FALSE)," pts - ",VLOOKUP(J253,NP,21,FALSE)))</f>
        <v>#N/A</v>
      </c>
      <c r="L256" s="105"/>
      <c r="M256" s="135"/>
      <c r="N256" s="105"/>
      <c r="O256" s="105"/>
      <c r="P256" s="135"/>
      <c r="Q256" s="105"/>
      <c r="R256" s="27"/>
      <c r="S256" s="75"/>
      <c r="T256" s="38"/>
      <c r="U256" s="134"/>
      <c r="V256" s="38"/>
      <c r="W256" s="38"/>
      <c r="X256" s="134"/>
      <c r="Y256" s="38"/>
      <c r="Z256" s="27"/>
      <c r="AA256" s="75"/>
      <c r="AB256" s="38"/>
      <c r="AC256" s="134"/>
      <c r="AD256" s="38"/>
      <c r="AE256" s="38"/>
      <c r="AF256" s="134"/>
      <c r="AG256" s="38"/>
      <c r="AH256" s="27"/>
      <c r="AX256" s="33"/>
    </row>
    <row r="257" spans="1:50" ht="12" customHeight="1" x14ac:dyDescent="0.2">
      <c r="A257" s="33"/>
      <c r="I257" s="28"/>
      <c r="J257" s="27"/>
      <c r="K257" s="83"/>
      <c r="L257" s="45"/>
      <c r="M257" s="138"/>
      <c r="N257" s="45"/>
      <c r="O257" s="45"/>
      <c r="P257" s="138"/>
      <c r="Q257" s="38"/>
      <c r="R257" s="27"/>
      <c r="S257" s="75"/>
      <c r="T257" s="38"/>
      <c r="U257" s="134"/>
      <c r="V257" s="38"/>
      <c r="W257" s="38"/>
      <c r="X257" s="134"/>
      <c r="Y257" s="38"/>
      <c r="Z257" s="27"/>
      <c r="AA257" s="75"/>
      <c r="AB257" s="38"/>
      <c r="AC257" s="134"/>
      <c r="AD257" s="38"/>
      <c r="AE257" s="38"/>
      <c r="AF257" s="134"/>
      <c r="AG257" s="38"/>
      <c r="AH257" s="27"/>
      <c r="AI257" s="38"/>
      <c r="AJ257" s="38"/>
      <c r="AK257" s="134"/>
      <c r="AL257" s="38"/>
      <c r="AM257" s="38"/>
      <c r="AN257" s="134"/>
      <c r="AO257" s="38"/>
      <c r="AP257" s="27"/>
      <c r="AQ257" s="79"/>
      <c r="AR257" s="79"/>
      <c r="AS257" s="79"/>
      <c r="AT257" s="79"/>
      <c r="AU257" s="79"/>
      <c r="AV257" s="79"/>
      <c r="AW257" s="38"/>
      <c r="AX257" s="27"/>
    </row>
    <row r="258" spans="1:50" ht="12" customHeight="1" x14ac:dyDescent="0.2">
      <c r="A258" s="33"/>
      <c r="I258" s="28"/>
      <c r="J258" s="27"/>
      <c r="K258" s="83"/>
      <c r="L258" s="45"/>
      <c r="M258" s="138"/>
      <c r="N258" s="45"/>
      <c r="O258" s="45"/>
      <c r="P258" s="138"/>
      <c r="Q258" s="38"/>
      <c r="R258" s="27"/>
      <c r="S258" s="75"/>
      <c r="T258" s="38"/>
      <c r="U258" s="134"/>
      <c r="V258" s="38"/>
      <c r="W258" s="38"/>
      <c r="X258" s="134"/>
      <c r="Y258" s="38"/>
      <c r="Z258" s="27"/>
      <c r="AA258" s="75"/>
      <c r="AB258" s="38"/>
      <c r="AC258" s="134"/>
      <c r="AD258" s="38"/>
      <c r="AE258" s="38"/>
      <c r="AF258" s="134"/>
      <c r="AG258" s="38"/>
      <c r="AH258" s="27"/>
      <c r="AI258" s="38"/>
      <c r="AJ258" s="38"/>
      <c r="AK258" s="134"/>
      <c r="AL258" s="38"/>
      <c r="AM258" s="38"/>
      <c r="AN258" s="134"/>
      <c r="AO258" s="38"/>
      <c r="AP258" s="27"/>
      <c r="AQ258" s="79"/>
      <c r="AR258" s="79"/>
      <c r="AS258" s="79"/>
      <c r="AT258" s="79"/>
      <c r="AU258" s="79"/>
      <c r="AV258" s="79"/>
      <c r="AW258" s="38"/>
      <c r="AX258" s="27"/>
    </row>
    <row r="259" spans="1:50" ht="12" customHeight="1" x14ac:dyDescent="0.2">
      <c r="A259" s="33"/>
      <c r="I259" s="28"/>
      <c r="K259" s="70"/>
      <c r="S259" s="70"/>
      <c r="AA259" s="70"/>
      <c r="AH259" s="76"/>
      <c r="AI259" s="95"/>
      <c r="AJ259" s="95"/>
      <c r="AK259" s="95"/>
      <c r="AL259" s="95"/>
      <c r="AM259" s="95"/>
      <c r="AN259" s="95"/>
      <c r="AO259" s="96"/>
      <c r="AP259" s="27"/>
      <c r="AQ259" s="79"/>
      <c r="AR259" s="79"/>
      <c r="AS259" s="79"/>
      <c r="AT259" s="79"/>
      <c r="AU259" s="79"/>
      <c r="AV259" s="79"/>
      <c r="AW259" s="38"/>
      <c r="AX259" s="27"/>
    </row>
    <row r="260" spans="1:50" ht="12" customHeight="1" x14ac:dyDescent="0.2">
      <c r="A260" s="33"/>
      <c r="I260" s="28"/>
      <c r="K260" s="70"/>
      <c r="S260" s="70"/>
      <c r="AA260" s="70"/>
      <c r="AH260" s="81"/>
      <c r="AI260" s="81"/>
      <c r="AJ260" s="81"/>
      <c r="AK260" s="81"/>
      <c r="AL260" s="81"/>
      <c r="AM260" s="81"/>
      <c r="AN260" s="81"/>
      <c r="AO260" s="81"/>
      <c r="AP260" s="27"/>
      <c r="AQ260" s="79"/>
      <c r="AR260" s="79"/>
      <c r="AS260" s="79"/>
      <c r="AT260" s="79"/>
      <c r="AU260" s="79"/>
      <c r="AV260" s="79"/>
      <c r="AW260" s="38"/>
      <c r="AX260" s="27"/>
    </row>
    <row r="261" spans="1:50" ht="12" customHeight="1" x14ac:dyDescent="0.2">
      <c r="A261" s="33"/>
      <c r="I261" s="28"/>
      <c r="K261" s="70"/>
      <c r="S261" s="70"/>
      <c r="AA261" s="70"/>
      <c r="AH261" s="37" t="s">
        <v>49</v>
      </c>
      <c r="AI261" s="37"/>
      <c r="AJ261" s="37"/>
      <c r="AK261" s="37"/>
      <c r="AL261" s="37"/>
      <c r="AM261" s="37"/>
      <c r="AN261" s="37"/>
      <c r="AO261" s="37"/>
      <c r="AP261" s="27"/>
      <c r="AQ261" s="38"/>
      <c r="AR261" s="38"/>
      <c r="AS261" s="38"/>
      <c r="AT261" s="38"/>
      <c r="AU261" s="38"/>
      <c r="AV261" s="38"/>
      <c r="AW261" s="38"/>
      <c r="AX261" s="27"/>
    </row>
    <row r="262" spans="1:50" ht="12" customHeight="1" x14ac:dyDescent="0.2">
      <c r="A262" s="33"/>
      <c r="I262" s="28"/>
      <c r="K262" s="70"/>
      <c r="S262" s="70"/>
      <c r="AA262" s="70"/>
      <c r="AH262" s="27"/>
      <c r="AI262" s="38"/>
      <c r="AJ262" s="38"/>
      <c r="AK262" s="134"/>
      <c r="AL262" s="38"/>
      <c r="AM262" s="38"/>
      <c r="AN262" s="134"/>
      <c r="AO262" s="38"/>
      <c r="AP262" s="38"/>
      <c r="AQ262" s="38"/>
      <c r="AR262" s="38"/>
      <c r="AS262" s="38"/>
      <c r="AT262" s="38"/>
      <c r="AU262" s="38"/>
      <c r="AV262" s="38"/>
      <c r="AW262" s="38"/>
      <c r="AX262" s="27"/>
    </row>
    <row r="263" spans="1:50" ht="12" customHeight="1" x14ac:dyDescent="0.2">
      <c r="A263" s="33"/>
      <c r="I263" s="28"/>
      <c r="K263" s="70"/>
      <c r="S263" s="70"/>
      <c r="AA263" s="106"/>
      <c r="AB263" s="103"/>
      <c r="AC263" s="120"/>
      <c r="AD263" s="103"/>
      <c r="AE263" s="103"/>
      <c r="AF263" s="120"/>
      <c r="AG263" s="123">
        <v>20</v>
      </c>
      <c r="AH263" s="39" t="e">
        <f>IF(AND(VLOOKUP(Z220,NP,12,FALSE)=0,VLOOKUP(Z220,NP,22,FALSE)=0),"",IF(VLOOKUP(Z220,NP,12,FALSE)=0,VLOOKUP(Z220,NP,4,FALSE),IF(VLOOKUP(Z220,NP,22,FALSE)=0,VLOOKUP(Z220,NP,14,FALSE),"")))</f>
        <v>#N/A</v>
      </c>
      <c r="AI263" s="40" t="e">
        <f>IF(AH263="","",IF(VLOOKUP(Z220,NP,12,FALSE)=0,CONCATENATE(VLOOKUP(Z220,NP,5,FALSE),"  ",VLOOKUP(Z220,NP,6,FALSE)),IF(VLOOKUP(Z220,NP,22,FALSE)=0,CONCATENATE(VLOOKUP(Z220,NP,15,FALSE),"  ",VLOOKUP(Z220,NP,16,FALSE)),"")))</f>
        <v>#N/A</v>
      </c>
      <c r="AJ263" s="40"/>
      <c r="AK263" s="128"/>
      <c r="AL263" s="40"/>
      <c r="AM263" s="40"/>
      <c r="AN263" s="128"/>
      <c r="AO263" s="40"/>
      <c r="AP263" s="27"/>
      <c r="AQ263" s="38"/>
      <c r="AR263" s="38"/>
      <c r="AS263" s="38"/>
      <c r="AT263" s="38"/>
      <c r="AU263" s="38"/>
      <c r="AV263" s="38"/>
      <c r="AW263" s="38"/>
      <c r="AX263" s="27"/>
    </row>
    <row r="264" spans="1:50" ht="12" customHeight="1" x14ac:dyDescent="0.2">
      <c r="A264" s="33"/>
      <c r="I264" s="28"/>
      <c r="K264" s="70"/>
      <c r="S264" s="70"/>
      <c r="AA264" s="70"/>
      <c r="AH264" s="38"/>
      <c r="AI264" s="105" t="e">
        <f>IF(AH263="","",IF(VLOOKUP(Z220,NP,12,FALSE)=0,CONCATENATE(VLOOKUP(Z220,NP,8,FALSE)," pts - ",VLOOKUP(Z220,NP,11,FALSE)),IF(VLOOKUP(Z220,NP,22,FALSE)=0,CONCATENATE(VLOOKUP(Z220,NP,18,FALSE)," pts - ",VLOOKUP(Z220,NP,21,FALSE)),"")))</f>
        <v>#N/A</v>
      </c>
      <c r="AJ264" s="105"/>
      <c r="AK264" s="135"/>
      <c r="AL264" s="105"/>
      <c r="AM264" s="105"/>
      <c r="AN264" s="135"/>
      <c r="AO264" s="105"/>
      <c r="AP264" s="51"/>
      <c r="AQ264" s="38"/>
      <c r="AR264" s="38"/>
      <c r="AS264" s="38"/>
      <c r="AT264" s="38"/>
      <c r="AU264" s="38"/>
      <c r="AV264" s="38"/>
      <c r="AW264" s="38"/>
      <c r="AX264" s="27"/>
    </row>
    <row r="265" spans="1:50" ht="12" customHeight="1" x14ac:dyDescent="0.2">
      <c r="A265" s="33"/>
      <c r="I265" s="28"/>
      <c r="K265" s="70"/>
      <c r="S265" s="70"/>
      <c r="AA265" s="70"/>
      <c r="AH265" s="24">
        <v>56</v>
      </c>
      <c r="AI265" s="46" t="s">
        <v>90</v>
      </c>
      <c r="AJ265" s="46"/>
      <c r="AK265" s="140" t="e">
        <f>IF(VLOOKUP(AH265,NP,32,FALSE)="","",IF(VLOOKUP(AH265,NP,32,FALSE)=0,"",VLOOKUP(AH265,NP,32,FALSE)))</f>
        <v>#N/A</v>
      </c>
      <c r="AL265" s="47" t="e">
        <f>IF(VLOOKUP(AH265,NP,33,FALSE)="","",IF(VLOOKUP(AH265,NP,34,FALSE)=2,"",VLOOKUP(AH265,NP,34,FALSE)))</f>
        <v>#N/A</v>
      </c>
      <c r="AM265" s="47"/>
      <c r="AN265" s="136" t="e">
        <f>IF(VLOOKUP(AH265,NP,33,FALSE)="","",IF(VLOOKUP(AH265,NP,33,FALSE)=0,"",VLOOKUP(AH265,NP,33,FALSE)))</f>
        <v>#N/A</v>
      </c>
      <c r="AO265" s="48"/>
      <c r="AP265" s="49" t="e">
        <f>IF(VLOOKUP(AH265,NP,12,FALSE)=1,VLOOKUP(AH265,NP,4,FALSE),IF(VLOOKUP(AH265,NP,22,FALSE)=1,VLOOKUP(AH265,NP,14,FALSE),""))</f>
        <v>#N/A</v>
      </c>
      <c r="AQ265" s="40" t="e">
        <f>IF(AP265="","",IF(VLOOKUP(AH265,NP,12,FALSE)=1,CONCATENATE(VLOOKUP(AH265,NP,5,FALSE),"  ",VLOOKUP(AH265,NP,6,FALSE)),IF(VLOOKUP(AH265,NP,22,FALSE)=1,CONCATENATE(VLOOKUP(AH265,NP,15,FALSE),"  ",VLOOKUP(AH265,NP,16,FALSE)),"")))</f>
        <v>#N/A</v>
      </c>
      <c r="AR265" s="40"/>
      <c r="AS265" s="40"/>
      <c r="AT265" s="40"/>
      <c r="AU265" s="40"/>
      <c r="AV265" s="40"/>
      <c r="AW265" s="40"/>
      <c r="AX265" s="43" t="s">
        <v>35</v>
      </c>
    </row>
    <row r="266" spans="1:50" ht="12" customHeight="1" x14ac:dyDescent="0.2">
      <c r="A266" s="33"/>
      <c r="I266" s="28"/>
      <c r="K266" s="70"/>
      <c r="S266" s="70"/>
      <c r="AA266" s="70"/>
      <c r="AH266" s="38"/>
      <c r="AI266" s="38"/>
      <c r="AJ266" s="38"/>
      <c r="AK266" s="134"/>
      <c r="AL266" s="38"/>
      <c r="AM266" s="38"/>
      <c r="AN266" s="134"/>
      <c r="AO266" s="38"/>
      <c r="AP266" s="50"/>
      <c r="AQ266" s="105" t="e">
        <f>IF(AP265="","",IF(VLOOKUP(AH265,NP,12,FALSE)=1,CONCATENATE(VLOOKUP(AH265,NP,8,FALSE)," pts - ",VLOOKUP(AH265,NP,11,FALSE)),IF(VLOOKUP(AH265,NP,22,FALSE)=1,CONCATENATE(VLOOKUP(AH265,NP,18,FALSE)," pts - ",VLOOKUP(AH265,NP,21,FALSE)),"")))</f>
        <v>#N/A</v>
      </c>
      <c r="AR266" s="105"/>
      <c r="AS266" s="105"/>
      <c r="AT266" s="105"/>
      <c r="AU266" s="105"/>
      <c r="AV266" s="105"/>
      <c r="AW266" s="105"/>
      <c r="AX266" s="88"/>
    </row>
    <row r="267" spans="1:50" ht="12" customHeight="1" x14ac:dyDescent="0.2">
      <c r="A267" s="33"/>
      <c r="I267" s="28"/>
      <c r="K267" s="70"/>
      <c r="S267" s="70"/>
      <c r="AA267" s="106"/>
      <c r="AB267" s="103"/>
      <c r="AC267" s="120"/>
      <c r="AD267" s="103"/>
      <c r="AE267" s="103"/>
      <c r="AF267" s="120"/>
      <c r="AG267" s="123">
        <v>19</v>
      </c>
      <c r="AH267" s="39" t="e">
        <f>IF(AND(VLOOKUP(Z244,NP,12,FALSE)=0,VLOOKUP(Z244,NP,22,FALSE)=0),"",IF(VLOOKUP(Z244,NP,12,FALSE)=0,VLOOKUP(Z244,NP,4,FALSE),IF(VLOOKUP(Z244,NP,22,FALSE)=0,VLOOKUP(Z244,NP,14,FALSE),"")))</f>
        <v>#N/A</v>
      </c>
      <c r="AI267" s="40" t="e">
        <f>IF(AH267="","",IF(VLOOKUP(Z244,NP,12,FALSE)=0,CONCATENATE(VLOOKUP(Z244,NP,5,FALSE),"  ",VLOOKUP(Z244,NP,6,FALSE)),IF(VLOOKUP(Z244,NP,22,FALSE)=0,CONCATENATE(VLOOKUP(Z244,NP,15,FALSE),"  ",VLOOKUP(Z244,NP,16,FALSE)),"")))</f>
        <v>#N/A</v>
      </c>
      <c r="AJ267" s="40"/>
      <c r="AK267" s="128"/>
      <c r="AL267" s="40"/>
      <c r="AM267" s="40"/>
      <c r="AN267" s="128"/>
      <c r="AO267" s="40"/>
      <c r="AP267" s="51"/>
      <c r="AQ267" s="105" t="e">
        <f>IF(AP265="","",CONCATENATE(IF(VLOOKUP(AH265,NP,23,FALSE)="","",IF(VLOOKUP(AH265,NP,12,FALSE)=1,VLOOKUP(AH265,NP,23,FALSE),-VLOOKUP(AH265,NP,23,FALSE))),IF(VLOOKUP(AH265,NP,24,FALSE)="","",CONCATENATE(" / ",IF(VLOOKUP(AH265,NP,12,FALSE)=1,VLOOKUP(AH265,NP,24,FALSE),-VLOOKUP(AH265,NP,24,FALSE)))),IF(VLOOKUP(AH265,NP,25,FALSE)="","",CONCATENATE(" / ",IF(VLOOKUP(AH265,NP,12,FALSE)=1,VLOOKUP(AH265,NP,25,FALSE),-VLOOKUP(AH265,NP,25,FALSE)))),IF(VLOOKUP(AH265,NP,26,FALSE)="","",CONCATENATE(" / ",IF(VLOOKUP(AH265,NP,12,FALSE)=1,VLOOKUP(AH265,NP,26,FALSE),-VLOOKUP(AH265,NP,26,FALSE)))),IF(VLOOKUP(AH265,NP,27,FALSE)="","",CONCATENATE(" / ",IF(VLOOKUP(AH265,NP,12,FALSE)=1,VLOOKUP(AH265,NP,27,FALSE),-VLOOKUP(AH265,NP,27,FALSE)))),IF(VLOOKUP(AH265,NP,28)="","",CONCATENATE(" / ",IF(VLOOKUP(AH265,NP,12)=1,VLOOKUP(AH265,NP,28),-VLOOKUP(AH265,NP,28)))),IF(VLOOKUP(AH265,NP,29)="","",CONCATENATE(" / ",IF(VLOOKUP(AH265,NP,12)=1,VLOOKUP(AH265,NP,29),-VLOOKUP(AH265,NP,29))))))</f>
        <v>#N/A</v>
      </c>
      <c r="AR267" s="105"/>
      <c r="AS267" s="105"/>
      <c r="AT267" s="105"/>
      <c r="AU267" s="105"/>
      <c r="AV267" s="105"/>
      <c r="AW267" s="105"/>
      <c r="AX267" s="88"/>
    </row>
    <row r="268" spans="1:50" ht="12" customHeight="1" x14ac:dyDescent="0.2">
      <c r="A268" s="33"/>
      <c r="I268" s="28"/>
      <c r="K268" s="70"/>
      <c r="S268" s="70"/>
      <c r="AH268" s="38"/>
      <c r="AI268" s="105" t="e">
        <f>IF(AH267="","",IF(VLOOKUP(Z244,NP,12,FALSE)=0,CONCATENATE(VLOOKUP(Z244,NP,8,FALSE)," pts - ",VLOOKUP(Z244,NP,11,FALSE)),IF(VLOOKUP(Z244,NP,22,FALSE)=0,CONCATENATE(VLOOKUP(Z244,NP,18,FALSE)," pts - ",VLOOKUP(Z244,NP,21,FALSE)),"")))</f>
        <v>#N/A</v>
      </c>
      <c r="AJ268" s="105"/>
      <c r="AK268" s="135"/>
      <c r="AL268" s="105"/>
      <c r="AM268" s="105"/>
      <c r="AN268" s="135"/>
      <c r="AO268" s="105"/>
      <c r="AP268" s="27"/>
      <c r="AQ268" s="38"/>
      <c r="AR268" s="38"/>
      <c r="AS268" s="38"/>
      <c r="AT268" s="38"/>
      <c r="AU268" s="38"/>
      <c r="AV268" s="38"/>
      <c r="AW268" s="38"/>
      <c r="AX268" s="88"/>
    </row>
    <row r="269" spans="1:50" ht="12" customHeight="1" x14ac:dyDescent="0.2">
      <c r="A269" s="33"/>
      <c r="I269" s="28"/>
      <c r="K269" s="70"/>
      <c r="S269" s="70"/>
      <c r="AH269" s="27"/>
      <c r="AI269" s="93"/>
      <c r="AJ269" s="94"/>
      <c r="AK269" s="133"/>
      <c r="AL269" s="94"/>
      <c r="AM269" s="94"/>
      <c r="AN269" s="133"/>
      <c r="AO269" s="86"/>
      <c r="AP269" s="39" t="e">
        <f>IF(AND(VLOOKUP(AH265,NP,12,FALSE)=0,VLOOKUP(AH265,NP,22,FALSE)=0),"",IF(VLOOKUP(AH265,NP,12,FALSE)=0,VLOOKUP(AH265,NP,4,FALSE),IF(VLOOKUP(AH265,NP,22,FALSE)=0,VLOOKUP(AH265,NP,14,FALSE),"")))</f>
        <v>#N/A</v>
      </c>
      <c r="AQ269" s="40" t="e">
        <f>IF(AP269="","",IF(VLOOKUP(AH265,NP,12,FALSE)=0,CONCATENATE(VLOOKUP(AH265,NP,5,FALSE),"  ",VLOOKUP(AH265,NP,6,FALSE)),IF(VLOOKUP(AH265,NP,22,FALSE)=0,CONCATENATE(VLOOKUP(AH265,NP,15,FALSE),"  ",VLOOKUP(AH265,NP,16,FALSE)),"")))</f>
        <v>#N/A</v>
      </c>
      <c r="AR269" s="40"/>
      <c r="AS269" s="40"/>
      <c r="AT269" s="40"/>
      <c r="AU269" s="40"/>
      <c r="AV269" s="40"/>
      <c r="AW269" s="40"/>
      <c r="AX269" s="43" t="s">
        <v>36</v>
      </c>
    </row>
    <row r="270" spans="1:50" ht="12" customHeight="1" x14ac:dyDescent="0.2">
      <c r="A270" s="33"/>
      <c r="I270" s="28"/>
      <c r="K270" s="70"/>
      <c r="S270" s="70"/>
      <c r="AH270" s="27"/>
      <c r="AI270" s="45"/>
      <c r="AJ270" s="45"/>
      <c r="AK270" s="138"/>
      <c r="AL270" s="45"/>
      <c r="AM270" s="45"/>
      <c r="AN270" s="138"/>
      <c r="AO270" s="38"/>
      <c r="AP270" s="38"/>
      <c r="AQ270" s="105" t="e">
        <f>IF(AP269="","",IF(VLOOKUP(AH265,NP,12,FALSE)=0,CONCATENATE(VLOOKUP(AH265,NP,8,FALSE)," pts - ",VLOOKUP(AH265,NP,11,FALSE)),IF(VLOOKUP(AH265,NP,22,FALSE)=0,CONCATENATE(VLOOKUP(AH265,NP,18,FALSE)," pts - ",VLOOKUP(AH265,NP,21,FALSE)),"")))</f>
        <v>#N/A</v>
      </c>
      <c r="AR270" s="105"/>
      <c r="AS270" s="105"/>
      <c r="AT270" s="105"/>
      <c r="AU270" s="105"/>
      <c r="AV270" s="105"/>
      <c r="AW270" s="105"/>
      <c r="AX270" s="88"/>
    </row>
    <row r="271" spans="1:50" ht="12" customHeight="1" x14ac:dyDescent="0.2">
      <c r="A271" s="33"/>
      <c r="I271" s="28"/>
      <c r="K271" s="70"/>
      <c r="R271" s="27"/>
      <c r="S271" s="84"/>
      <c r="T271" s="44"/>
      <c r="U271" s="35"/>
      <c r="V271" s="44"/>
      <c r="W271" s="44"/>
      <c r="X271" s="35"/>
      <c r="Y271" s="38"/>
      <c r="Z271" s="76"/>
      <c r="AA271" s="95"/>
      <c r="AB271" s="95"/>
      <c r="AC271" s="95"/>
      <c r="AD271" s="95"/>
      <c r="AE271" s="95"/>
      <c r="AF271" s="95"/>
      <c r="AG271" s="96"/>
      <c r="AH271" s="76"/>
      <c r="AI271" s="95"/>
      <c r="AJ271" s="95"/>
      <c r="AK271" s="95"/>
      <c r="AL271" s="95"/>
      <c r="AM271" s="95"/>
      <c r="AN271" s="95"/>
      <c r="AO271" s="96"/>
      <c r="AP271" s="27"/>
      <c r="AQ271" s="79"/>
      <c r="AR271" s="79"/>
      <c r="AS271" s="79"/>
      <c r="AT271" s="79"/>
      <c r="AU271" s="79"/>
      <c r="AV271" s="79"/>
      <c r="AW271" s="38"/>
      <c r="AX271" s="88"/>
    </row>
    <row r="272" spans="1:50" ht="12" customHeight="1" x14ac:dyDescent="0.2">
      <c r="A272" s="33"/>
      <c r="I272" s="28"/>
      <c r="K272" s="70"/>
      <c r="R272" s="27"/>
      <c r="S272" s="84"/>
      <c r="T272" s="44"/>
      <c r="U272" s="35"/>
      <c r="V272" s="44"/>
      <c r="W272" s="44"/>
      <c r="X272" s="35"/>
      <c r="Y272" s="38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  <c r="AK272" s="81"/>
      <c r="AL272" s="81"/>
      <c r="AM272" s="81"/>
      <c r="AN272" s="81"/>
      <c r="AO272" s="81"/>
      <c r="AP272" s="27"/>
      <c r="AQ272" s="79"/>
      <c r="AR272" s="79"/>
      <c r="AS272" s="79"/>
      <c r="AT272" s="79"/>
      <c r="AU272" s="79"/>
      <c r="AV272" s="79"/>
      <c r="AW272" s="38"/>
      <c r="AX272" s="88"/>
    </row>
    <row r="273" spans="1:50" ht="12" customHeight="1" x14ac:dyDescent="0.2">
      <c r="A273" s="33"/>
      <c r="I273" s="28"/>
      <c r="K273" s="70"/>
      <c r="R273" s="27"/>
      <c r="S273" s="75"/>
      <c r="T273" s="38"/>
      <c r="U273" s="134"/>
      <c r="V273" s="38"/>
      <c r="W273" s="38"/>
      <c r="X273" s="134"/>
      <c r="Y273" s="38"/>
      <c r="Z273" s="37" t="s">
        <v>50</v>
      </c>
      <c r="AA273" s="37"/>
      <c r="AB273" s="37"/>
      <c r="AC273" s="37"/>
      <c r="AD273" s="37"/>
      <c r="AE273" s="37"/>
      <c r="AF273" s="37"/>
      <c r="AG273" s="37"/>
      <c r="AH273" s="37" t="s">
        <v>51</v>
      </c>
      <c r="AI273" s="37"/>
      <c r="AJ273" s="37"/>
      <c r="AK273" s="37"/>
      <c r="AL273" s="37"/>
      <c r="AM273" s="37"/>
      <c r="AN273" s="37"/>
      <c r="AO273" s="37"/>
      <c r="AP273" s="38"/>
      <c r="AQ273" s="38"/>
      <c r="AR273" s="38"/>
      <c r="AS273" s="38"/>
      <c r="AT273" s="38"/>
      <c r="AU273" s="38"/>
      <c r="AV273" s="38"/>
      <c r="AW273" s="38"/>
      <c r="AX273" s="88"/>
    </row>
    <row r="274" spans="1:50" ht="12" customHeight="1" x14ac:dyDescent="0.25">
      <c r="A274" s="33"/>
      <c r="I274" s="28"/>
      <c r="K274" s="70"/>
      <c r="R274" s="97"/>
      <c r="S274" s="98"/>
      <c r="T274" s="99"/>
      <c r="U274" s="141"/>
      <c r="V274" s="99"/>
      <c r="W274" s="99"/>
      <c r="X274" s="141"/>
      <c r="Y274" s="99"/>
      <c r="Z274" s="27"/>
      <c r="AA274" s="79"/>
      <c r="AB274" s="79"/>
      <c r="AC274" s="79"/>
      <c r="AD274" s="79"/>
      <c r="AE274" s="79"/>
      <c r="AF274" s="79"/>
      <c r="AG274" s="99"/>
      <c r="AH274" s="97"/>
      <c r="AI274" s="99"/>
      <c r="AJ274" s="99"/>
      <c r="AK274" s="141"/>
      <c r="AL274" s="99"/>
      <c r="AM274" s="99"/>
      <c r="AN274" s="141"/>
      <c r="AO274" s="99"/>
      <c r="AP274" s="97"/>
      <c r="AQ274" s="99"/>
      <c r="AR274" s="99"/>
      <c r="AS274" s="99"/>
      <c r="AT274" s="99"/>
      <c r="AU274" s="99"/>
      <c r="AV274" s="99"/>
      <c r="AW274" s="99"/>
      <c r="AX274" s="118"/>
    </row>
    <row r="275" spans="1:50" ht="12" customHeight="1" x14ac:dyDescent="0.25">
      <c r="A275" s="33"/>
      <c r="I275" s="28"/>
      <c r="K275" s="70"/>
      <c r="R275" s="97"/>
      <c r="S275" s="101"/>
      <c r="T275" s="102"/>
      <c r="U275" s="154"/>
      <c r="V275" s="102"/>
      <c r="W275" s="102"/>
      <c r="X275" s="154"/>
      <c r="Y275" s="123">
        <v>24</v>
      </c>
      <c r="Z275" s="39" t="e">
        <f>IF(AND(VLOOKUP(R214,NP,12,FALSE)=0,VLOOKUP(R214,NP,22,FALSE)=0),"",IF(VLOOKUP(R214,NP,12,FALSE)=0,VLOOKUP(R214,NP,4,FALSE),IF(VLOOKUP(R214,NP,22,FALSE)=0,VLOOKUP(R214,NP,14,FALSE),"")))</f>
        <v>#N/A</v>
      </c>
      <c r="AA275" s="40" t="e">
        <f>IF(Z275="","",IF(VLOOKUP(R214,NP,12,FALSE)=0,CONCATENATE(VLOOKUP(R214,NP,5,FALSE),"  ",VLOOKUP(R214,NP,6,FALSE)),IF(VLOOKUP(R214,NP,22,FALSE)=0,CONCATENATE(VLOOKUP(R214,NP,15,FALSE),"  ",VLOOKUP(R214,NP,16,FALSE)),"")))</f>
        <v>#N/A</v>
      </c>
      <c r="AB275" s="40"/>
      <c r="AC275" s="128"/>
      <c r="AD275" s="40"/>
      <c r="AE275" s="40"/>
      <c r="AF275" s="128"/>
      <c r="AG275" s="40"/>
      <c r="AH275" s="27"/>
      <c r="AI275" s="38"/>
      <c r="AJ275" s="38"/>
      <c r="AK275" s="134"/>
      <c r="AL275" s="38"/>
      <c r="AM275" s="38"/>
      <c r="AN275" s="134"/>
      <c r="AO275" s="38"/>
      <c r="AP275" s="27"/>
      <c r="AQ275" s="38"/>
      <c r="AR275" s="38"/>
      <c r="AS275" s="38"/>
      <c r="AT275" s="38"/>
      <c r="AU275" s="38"/>
      <c r="AV275" s="38"/>
      <c r="AW275" s="38"/>
      <c r="AX275" s="118"/>
    </row>
    <row r="276" spans="1:50" ht="12" customHeight="1" x14ac:dyDescent="0.25">
      <c r="A276" s="33"/>
      <c r="I276" s="28"/>
      <c r="K276" s="70"/>
      <c r="R276" s="97"/>
      <c r="S276" s="98"/>
      <c r="T276" s="99"/>
      <c r="U276" s="141"/>
      <c r="V276" s="99"/>
      <c r="W276" s="99"/>
      <c r="X276" s="141"/>
      <c r="Y276" s="99"/>
      <c r="Z276" s="38"/>
      <c r="AA276" s="105" t="e">
        <f>IF(Z275="","",IF(VLOOKUP(R214,NP,12,FALSE)=0,CONCATENATE(VLOOKUP(R214,NP,8,FALSE)," pts - ",VLOOKUP(R214,NP,11,FALSE)),IF(VLOOKUP(R214,NP,22,FALSE)=0,CONCATENATE(VLOOKUP(R214,NP,18,FALSE)," pts - ",VLOOKUP(R214,NP,21,FALSE)),"")))</f>
        <v>#N/A</v>
      </c>
      <c r="AB276" s="105"/>
      <c r="AC276" s="135"/>
      <c r="AD276" s="105"/>
      <c r="AE276" s="105"/>
      <c r="AF276" s="135"/>
      <c r="AG276" s="105"/>
      <c r="AH276" s="127">
        <v>21</v>
      </c>
      <c r="AI276" s="2"/>
      <c r="AJ276" s="7"/>
      <c r="AK276" s="139"/>
      <c r="AL276" s="7"/>
      <c r="AM276" s="7"/>
      <c r="AN276" s="139"/>
      <c r="AO276" s="8"/>
      <c r="AP276" s="27"/>
      <c r="AQ276" s="38"/>
      <c r="AR276" s="38"/>
      <c r="AS276" s="38"/>
      <c r="AT276" s="38"/>
      <c r="AU276" s="38"/>
      <c r="AV276" s="38"/>
      <c r="AW276" s="38"/>
      <c r="AX276" s="118"/>
    </row>
    <row r="277" spans="1:50" ht="12" customHeight="1" x14ac:dyDescent="0.25">
      <c r="A277" s="33"/>
      <c r="I277" s="28"/>
      <c r="K277" s="70"/>
      <c r="R277" s="97"/>
      <c r="S277" s="98"/>
      <c r="T277" s="99"/>
      <c r="U277" s="141"/>
      <c r="V277" s="99"/>
      <c r="W277" s="99"/>
      <c r="X277" s="141"/>
      <c r="Y277" s="99"/>
      <c r="Z277" s="24">
        <v>71</v>
      </c>
      <c r="AA277" s="46" t="s">
        <v>90</v>
      </c>
      <c r="AB277" s="46"/>
      <c r="AC277" s="140" t="e">
        <f>IF(VLOOKUP(Z277,NP,32,FALSE)="","",IF(VLOOKUP(Z277,NP,32,FALSE)=0,"",VLOOKUP(Z277,NP,32,FALSE)))</f>
        <v>#N/A</v>
      </c>
      <c r="AD277" s="47" t="e">
        <f>IF(VLOOKUP(Z277,NP,33,FALSE)="","",IF(VLOOKUP(Z277,NP,34,FALSE)=2,"",VLOOKUP(Z277,NP,34,FALSE)))</f>
        <v>#N/A</v>
      </c>
      <c r="AE277" s="47"/>
      <c r="AF277" s="136" t="e">
        <f>IF(VLOOKUP(Z277,NP,33,FALSE)="","",IF(VLOOKUP(Z277,NP,33,FALSE)=0,"",VLOOKUP(Z277,NP,33,FALSE)))</f>
        <v>#N/A</v>
      </c>
      <c r="AG277" s="48"/>
      <c r="AH277" s="49" t="e">
        <f>IF(VLOOKUP(AH280,NP,4,FALSE)=0,"",VLOOKUP(AH280,NP,4,FALSE))</f>
        <v>#N/A</v>
      </c>
      <c r="AI277" s="40" t="e">
        <f>IF(AH277="","",CONCATENATE(VLOOKUP(AH280,NP,5,FALSE),"  ",VLOOKUP(AH280,NP,6,FALSE)))</f>
        <v>#N/A</v>
      </c>
      <c r="AJ277" s="40"/>
      <c r="AK277" s="128"/>
      <c r="AL277" s="40"/>
      <c r="AM277" s="40"/>
      <c r="AN277" s="128"/>
      <c r="AO277" s="40"/>
      <c r="AP277" s="27"/>
      <c r="AQ277" s="38"/>
      <c r="AR277" s="38"/>
      <c r="AS277" s="38"/>
      <c r="AT277" s="38"/>
      <c r="AU277" s="38"/>
      <c r="AV277" s="38"/>
      <c r="AW277" s="38"/>
      <c r="AX277" s="118"/>
    </row>
    <row r="278" spans="1:50" ht="12" customHeight="1" x14ac:dyDescent="0.25">
      <c r="A278" s="33"/>
      <c r="I278" s="28"/>
      <c r="K278" s="70"/>
      <c r="R278" s="97"/>
      <c r="S278" s="98"/>
      <c r="T278" s="99"/>
      <c r="U278" s="141"/>
      <c r="V278" s="99"/>
      <c r="W278" s="99"/>
      <c r="X278" s="141"/>
      <c r="Y278" s="99"/>
      <c r="Z278" s="38"/>
      <c r="AA278" s="38"/>
      <c r="AB278" s="38"/>
      <c r="AC278" s="134"/>
      <c r="AD278" s="38"/>
      <c r="AE278" s="38"/>
      <c r="AF278" s="134"/>
      <c r="AG278" s="38"/>
      <c r="AH278" s="50"/>
      <c r="AI278" s="105" t="e">
        <f>IF(AH277="","",CONCATENATE(VLOOKUP(AH280,NP,8,FALSE)," pts - ",VLOOKUP(AH280,NP,11,FALSE)))</f>
        <v>#N/A</v>
      </c>
      <c r="AJ278" s="105"/>
      <c r="AK278" s="135"/>
      <c r="AL278" s="105"/>
      <c r="AM278" s="105"/>
      <c r="AN278" s="135"/>
      <c r="AO278" s="105"/>
      <c r="AP278" s="51"/>
      <c r="AQ278" s="38"/>
      <c r="AR278" s="38"/>
      <c r="AS278" s="38"/>
      <c r="AT278" s="38"/>
      <c r="AU278" s="38"/>
      <c r="AV278" s="38"/>
      <c r="AW278" s="38"/>
      <c r="AX278" s="118"/>
    </row>
    <row r="279" spans="1:50" ht="12" customHeight="1" x14ac:dyDescent="0.25">
      <c r="A279" s="33"/>
      <c r="I279" s="28"/>
      <c r="K279" s="70"/>
      <c r="R279" s="97"/>
      <c r="S279" s="101"/>
      <c r="T279" s="102"/>
      <c r="U279" s="154"/>
      <c r="V279" s="102"/>
      <c r="W279" s="102"/>
      <c r="X279" s="154"/>
      <c r="Y279" s="123">
        <v>21</v>
      </c>
      <c r="Z279" s="39" t="e">
        <f>IF(AND(VLOOKUP(R226,NP,12,FALSE)=0,VLOOKUP(R226,NP,22,FALSE)=0),"",IF(VLOOKUP(R226,NP,12,FALSE)=0,VLOOKUP(R226,NP,4,FALSE),IF(VLOOKUP(R226,NP,22,FALSE)=0,VLOOKUP(R226,NP,14,FALSE),"")))</f>
        <v>#N/A</v>
      </c>
      <c r="AA279" s="40" t="e">
        <f>IF(Z279="","",IF(VLOOKUP(R226,NP,12,FALSE)=0,CONCATENATE(VLOOKUP(R226,NP,5,FALSE),"  ",VLOOKUP(R226,NP,6,FALSE)),IF(VLOOKUP(R226,NP,22,FALSE)=0,CONCATENATE(VLOOKUP(R226,NP,15,FALSE),"  ",VLOOKUP(R226,NP,16,FALSE)),"")))</f>
        <v>#N/A</v>
      </c>
      <c r="AB279" s="40"/>
      <c r="AC279" s="128"/>
      <c r="AD279" s="40"/>
      <c r="AE279" s="40"/>
      <c r="AF279" s="128"/>
      <c r="AG279" s="40"/>
      <c r="AH279" s="51"/>
      <c r="AI279" s="105" t="e">
        <f>IF(AH277="","",CONCATENATE(IF(VLOOKUP(Z277,NP,23,FALSE)="","",IF(VLOOKUP(Z277,NP,12,FALSE)=1,VLOOKUP(Z277,NP,23,FALSE),-VLOOKUP(Z277,NP,23,FALSE))),IF(VLOOKUP(Z277,NP,24,FALSE)="","",CONCATENATE(" / ",IF(VLOOKUP(Z277,NP,12,FALSE)=1,VLOOKUP(Z277,NP,24,FALSE),-VLOOKUP(Z277,NP,24,FALSE)))),IF(VLOOKUP(Z277,NP,25,FALSE)="","",CONCATENATE(" / ",IF(VLOOKUP(Z277,NP,12,FALSE)=1,VLOOKUP(Z277,NP,25,FALSE),-VLOOKUP(Z277,NP,25,FALSE)))),IF(VLOOKUP(Z277,NP,26,FALSE)="","",CONCATENATE(" / ",IF(VLOOKUP(Z277,NP,12,FALSE)=1,VLOOKUP(Z277,NP,26,FALSE),-VLOOKUP(Z277,NP,26,FALSE)))),IF(VLOOKUP(Z277,NP,27,FALSE)="","",CONCATENATE(" / ",IF(VLOOKUP(Z277,NP,12,FALSE)=1,VLOOKUP(Z277,NP,27,FALSE),-VLOOKUP(Z277,NP,27,FALSE)))),IF(VLOOKUP(Z277,NP,28)="","",CONCATENATE(" / ",IF(VLOOKUP(Z277,NP,12)=1,VLOOKUP(Z277,NP,28),-VLOOKUP(Z277,NP,28)))),IF(VLOOKUP(Z277,NP,29)="","",CONCATENATE(" / ",IF(VLOOKUP(Z277,NP,12)=1,VLOOKUP(Z277,NP,29),-VLOOKUP(Z277,NP,29))))))</f>
        <v>#N/A</v>
      </c>
      <c r="AJ279" s="105"/>
      <c r="AK279" s="135"/>
      <c r="AL279" s="105"/>
      <c r="AM279" s="105"/>
      <c r="AN279" s="135"/>
      <c r="AO279" s="105"/>
      <c r="AP279" s="51"/>
      <c r="AQ279" s="38"/>
      <c r="AR279" s="38"/>
      <c r="AS279" s="38"/>
      <c r="AT279" s="38"/>
      <c r="AU279" s="38"/>
      <c r="AV279" s="38"/>
      <c r="AW279" s="38"/>
      <c r="AX279" s="118"/>
    </row>
    <row r="280" spans="1:50" ht="12" customHeight="1" x14ac:dyDescent="0.25">
      <c r="A280" s="33"/>
      <c r="I280" s="28"/>
      <c r="K280" s="70"/>
      <c r="R280" s="97"/>
      <c r="S280" s="98"/>
      <c r="T280" s="99"/>
      <c r="U280" s="141"/>
      <c r="V280" s="99"/>
      <c r="W280" s="99"/>
      <c r="X280" s="141"/>
      <c r="Y280" s="99"/>
      <c r="Z280" s="38"/>
      <c r="AA280" s="105" t="e">
        <f>IF(Z279="","",IF(VLOOKUP(R226,NP,12,FALSE)=0,CONCATENATE(VLOOKUP(R226,NP,8,FALSE)," pts - ",VLOOKUP(R226,NP,11,FALSE)),IF(VLOOKUP(R226,NP,22,FALSE)=0,CONCATENATE(VLOOKUP(R226,NP,18,FALSE)," pts - ",VLOOKUP(R226,NP,21,FALSE)),"")))</f>
        <v>#N/A</v>
      </c>
      <c r="AB280" s="105"/>
      <c r="AC280" s="135"/>
      <c r="AD280" s="105"/>
      <c r="AE280" s="105"/>
      <c r="AF280" s="135"/>
      <c r="AG280" s="105"/>
      <c r="AH280" s="24">
        <v>62</v>
      </c>
      <c r="AI280" s="46" t="s">
        <v>90</v>
      </c>
      <c r="AJ280" s="46"/>
      <c r="AK280" s="140" t="e">
        <f>IF(VLOOKUP(AH280,NP,32,FALSE)="","",IF(VLOOKUP(AH280,NP,32,FALSE)=0,"",VLOOKUP(AH280,NP,32,FALSE)))</f>
        <v>#N/A</v>
      </c>
      <c r="AL280" s="47" t="e">
        <f>IF(VLOOKUP(AH280,NP,33,FALSE)="","",IF(VLOOKUP(AH280,NP,34,FALSE)=2,"",VLOOKUP(AH280,NP,34,FALSE)))</f>
        <v>#N/A</v>
      </c>
      <c r="AM280" s="47"/>
      <c r="AN280" s="136" t="e">
        <f>IF(VLOOKUP(AH280,NP,33,FALSE)="","",IF(VLOOKUP(AH280,NP,33,FALSE)=0,"",VLOOKUP(AH280,NP,33,FALSE)))</f>
        <v>#N/A</v>
      </c>
      <c r="AO280" s="48"/>
      <c r="AP280" s="49" t="e">
        <f>IF(VLOOKUP(AH280,NP,12,FALSE)=1,VLOOKUP(AH280,NP,4,FALSE),IF(VLOOKUP(AH280,NP,22,FALSE)=1,VLOOKUP(AH280,NP,14,FALSE),""))</f>
        <v>#N/A</v>
      </c>
      <c r="AQ280" s="40" t="e">
        <f>IF(AP280="","",IF(VLOOKUP(AH280,NP,12,FALSE)=1,CONCATENATE(VLOOKUP(AH280,NP,5,FALSE),"  ",VLOOKUP(AH280,NP,6,FALSE)),IF(VLOOKUP(AH280,NP,22,FALSE)=1,CONCATENATE(VLOOKUP(AH280,NP,15,FALSE),"  ",VLOOKUP(AH280,NP,16,FALSE)),"")))</f>
        <v>#N/A</v>
      </c>
      <c r="AR280" s="40"/>
      <c r="AS280" s="40"/>
      <c r="AT280" s="40"/>
      <c r="AU280" s="40"/>
      <c r="AV280" s="40"/>
      <c r="AW280" s="40"/>
      <c r="AX280" s="43" t="s">
        <v>37</v>
      </c>
    </row>
    <row r="281" spans="1:50" ht="12" customHeight="1" x14ac:dyDescent="0.25">
      <c r="A281" s="33"/>
      <c r="I281" s="28"/>
      <c r="K281" s="70"/>
      <c r="R281" s="97"/>
      <c r="S281" s="101"/>
      <c r="T281" s="102"/>
      <c r="U281" s="154"/>
      <c r="V281" s="102"/>
      <c r="W281" s="102"/>
      <c r="X281" s="154"/>
      <c r="Y281" s="123">
        <v>22</v>
      </c>
      <c r="Z281" s="39" t="e">
        <f>IF(AND(VLOOKUP(R238,NP,12,FALSE)=0,VLOOKUP(R238,NP,22,FALSE)=0),"",IF(VLOOKUP(R238,NP,12,FALSE)=0,VLOOKUP(R238,NP,4,FALSE),IF(VLOOKUP(R238,NP,22,FALSE)=0,VLOOKUP(R238,NP,14,FALSE),"")))</f>
        <v>#N/A</v>
      </c>
      <c r="AA281" s="40" t="e">
        <f>IF(Z281="","",IF(VLOOKUP(R238,NP,12,FALSE)=0,CONCATENATE(VLOOKUP(R238,NP,5,FALSE),"  ",VLOOKUP(R238,NP,6,FALSE)),IF(VLOOKUP(R238,NP,22,FALSE)=0,CONCATENATE(VLOOKUP(R238,NP,15,FALSE),"  ",VLOOKUP(R238,NP,16,FALSE)),"")))</f>
        <v>#N/A</v>
      </c>
      <c r="AB281" s="40"/>
      <c r="AC281" s="128"/>
      <c r="AD281" s="40"/>
      <c r="AE281" s="40"/>
      <c r="AF281" s="128"/>
      <c r="AG281" s="40"/>
      <c r="AH281" s="27"/>
      <c r="AI281" s="38"/>
      <c r="AJ281" s="38"/>
      <c r="AK281" s="134"/>
      <c r="AL281" s="38"/>
      <c r="AM281" s="38"/>
      <c r="AN281" s="134"/>
      <c r="AO281" s="38"/>
      <c r="AP281" s="50"/>
      <c r="AQ281" s="105" t="e">
        <f>IF(AP280="","",IF(VLOOKUP(AH280,NP,12,FALSE)=1,CONCATENATE(VLOOKUP(AH280,NP,8,FALSE)," pts - ",VLOOKUP(AH280,NP,11,FALSE)),IF(VLOOKUP(AH280,NP,22,FALSE)=1,CONCATENATE(VLOOKUP(AH280,NP,18,FALSE)," pts - ",VLOOKUP(AH280,NP,21,FALSE)),"")))</f>
        <v>#N/A</v>
      </c>
      <c r="AR281" s="105"/>
      <c r="AS281" s="105"/>
      <c r="AT281" s="105"/>
      <c r="AU281" s="105"/>
      <c r="AV281" s="105"/>
      <c r="AW281" s="105"/>
      <c r="AX281" s="118"/>
    </row>
    <row r="282" spans="1:50" ht="12" customHeight="1" x14ac:dyDescent="0.25">
      <c r="A282" s="33"/>
      <c r="I282" s="28"/>
      <c r="K282" s="70"/>
      <c r="R282" s="97"/>
      <c r="S282" s="98"/>
      <c r="T282" s="99"/>
      <c r="U282" s="141"/>
      <c r="V282" s="99"/>
      <c r="W282" s="99"/>
      <c r="X282" s="141"/>
      <c r="Y282" s="99"/>
      <c r="Z282" s="38"/>
      <c r="AA282" s="105" t="e">
        <f>IF(Z281="","",IF(VLOOKUP(R238,NP,12,FALSE)=0,CONCATENATE(VLOOKUP(R238,NP,8,FALSE)," pts - ",VLOOKUP(R238,NP,11,FALSE)),IF(VLOOKUP(R238,NP,22,FALSE)=0,CONCATENATE(VLOOKUP(R238,NP,18,FALSE)," pts - ",VLOOKUP(R238,NP,21,FALSE)),"")))</f>
        <v>#N/A</v>
      </c>
      <c r="AB282" s="105"/>
      <c r="AC282" s="135"/>
      <c r="AD282" s="105"/>
      <c r="AE282" s="105"/>
      <c r="AF282" s="135"/>
      <c r="AG282" s="105"/>
      <c r="AH282" s="9"/>
      <c r="AI282" s="2"/>
      <c r="AJ282" s="7"/>
      <c r="AK282" s="139"/>
      <c r="AL282" s="7"/>
      <c r="AM282" s="7"/>
      <c r="AN282" s="139"/>
      <c r="AO282" s="8"/>
      <c r="AP282" s="51"/>
      <c r="AQ282" s="105" t="e">
        <f>IF(AP280="","",CONCATENATE(IF(VLOOKUP(AH280,NP,23,FALSE)="","",IF(VLOOKUP(AH280,NP,12,FALSE)=1,VLOOKUP(AH280,NP,23,FALSE),-VLOOKUP(AH280,NP,23,FALSE))),IF(VLOOKUP(AH280,NP,24,FALSE)="","",CONCATENATE(" / ",IF(VLOOKUP(AH280,NP,12,FALSE)=1,VLOOKUP(AH280,NP,24,FALSE),-VLOOKUP(AH280,NP,24,FALSE)))),IF(VLOOKUP(AH280,NP,25,FALSE)="","",CONCATENATE(" / ",IF(VLOOKUP(AH280,NP,12,FALSE)=1,VLOOKUP(AH280,NP,25,FALSE),-VLOOKUP(AH280,NP,25,FALSE)))),IF(VLOOKUP(AH280,NP,26,FALSE)="","",CONCATENATE(" / ",IF(VLOOKUP(AH280,NP,12,FALSE)=1,VLOOKUP(AH280,NP,26,FALSE),-VLOOKUP(AH280,NP,26,FALSE)))),IF(VLOOKUP(AH280,NP,27,FALSE)="","",CONCATENATE(" / ",IF(VLOOKUP(AH280,NP,12,FALSE)=1,VLOOKUP(AH280,NP,27,FALSE),-VLOOKUP(AH280,NP,27,FALSE)))),IF(VLOOKUP(AH280,NP,28)="","",CONCATENATE(" / ",IF(VLOOKUP(AH280,NP,12)=1,VLOOKUP(AH280,NP,28),-VLOOKUP(AH280,NP,28)))),IF(VLOOKUP(AH280,NP,29)="","",CONCATENATE(" / ",IF(VLOOKUP(AH280,NP,12)=1,VLOOKUP(AH280,NP,29),-VLOOKUP(AH280,NP,29))))))</f>
        <v>#N/A</v>
      </c>
      <c r="AR282" s="105"/>
      <c r="AS282" s="105"/>
      <c r="AT282" s="105"/>
      <c r="AU282" s="105"/>
      <c r="AV282" s="105"/>
      <c r="AW282" s="105"/>
      <c r="AX282" s="118"/>
    </row>
    <row r="283" spans="1:50" ht="12" customHeight="1" x14ac:dyDescent="0.25">
      <c r="A283" s="33"/>
      <c r="I283" s="28"/>
      <c r="K283" s="70"/>
      <c r="R283" s="97"/>
      <c r="S283" s="98"/>
      <c r="T283" s="99"/>
      <c r="U283" s="141"/>
      <c r="V283" s="99"/>
      <c r="W283" s="99"/>
      <c r="X283" s="141"/>
      <c r="Y283" s="99"/>
      <c r="Z283" s="24">
        <v>72</v>
      </c>
      <c r="AA283" s="46" t="s">
        <v>90</v>
      </c>
      <c r="AB283" s="46"/>
      <c r="AC283" s="140" t="e">
        <f>IF(VLOOKUP(Z283,NP,32,FALSE)="","",IF(VLOOKUP(Z283,NP,32,FALSE)=0,"",VLOOKUP(Z283,NP,32,FALSE)))</f>
        <v>#N/A</v>
      </c>
      <c r="AD283" s="47" t="e">
        <f>IF(VLOOKUP(Z283,NP,33,FALSE)="","",IF(VLOOKUP(Z283,NP,34,FALSE)=2,"",VLOOKUP(Z283,NP,34,FALSE)))</f>
        <v>#N/A</v>
      </c>
      <c r="AE283" s="47"/>
      <c r="AF283" s="136" t="e">
        <f>IF(VLOOKUP(Z283,NP,33,FALSE)="","",IF(VLOOKUP(Z283,NP,33,FALSE)=0,"",VLOOKUP(Z283,NP,33,FALSE)))</f>
        <v>#N/A</v>
      </c>
      <c r="AG283" s="48"/>
      <c r="AH283" s="49" t="e">
        <f>IF(VLOOKUP(AH280,NP,14,FALSE)=0,"",VLOOKUP(AH280,NP,14,FALSE))</f>
        <v>#N/A</v>
      </c>
      <c r="AI283" s="40" t="e">
        <f>IF(AH283="","",CONCATENATE(VLOOKUP(AH280,NP,15,FALSE),"  ",VLOOKUP(AH280,NP,16,FALSE)))</f>
        <v>#N/A</v>
      </c>
      <c r="AJ283" s="40"/>
      <c r="AK283" s="128"/>
      <c r="AL283" s="40"/>
      <c r="AM283" s="40"/>
      <c r="AN283" s="128"/>
      <c r="AO283" s="40"/>
      <c r="AP283" s="51"/>
      <c r="AQ283" s="38"/>
      <c r="AR283" s="38"/>
      <c r="AS283" s="38"/>
      <c r="AT283" s="38"/>
      <c r="AU283" s="38"/>
      <c r="AV283" s="38"/>
      <c r="AW283" s="38"/>
      <c r="AX283" s="118"/>
    </row>
    <row r="284" spans="1:50" ht="12" customHeight="1" x14ac:dyDescent="0.25">
      <c r="A284" s="33"/>
      <c r="I284" s="28"/>
      <c r="K284" s="70"/>
      <c r="R284" s="97"/>
      <c r="S284" s="98"/>
      <c r="T284" s="99"/>
      <c r="U284" s="141"/>
      <c r="V284" s="99"/>
      <c r="W284" s="99"/>
      <c r="X284" s="141"/>
      <c r="Y284" s="99"/>
      <c r="Z284" s="38"/>
      <c r="AA284" s="38"/>
      <c r="AB284" s="38"/>
      <c r="AC284" s="134"/>
      <c r="AD284" s="38"/>
      <c r="AE284" s="38"/>
      <c r="AF284" s="134"/>
      <c r="AG284" s="38"/>
      <c r="AH284" s="127">
        <v>22</v>
      </c>
      <c r="AI284" s="107" t="e">
        <f>IF(AH283="","",CONCATENATE(VLOOKUP(AH280,NP,18,FALSE)," pts - ",VLOOKUP(AH280,NP,21,FALSE)))</f>
        <v>#N/A</v>
      </c>
      <c r="AJ284" s="107"/>
      <c r="AK284" s="137"/>
      <c r="AL284" s="107"/>
      <c r="AM284" s="107"/>
      <c r="AN284" s="137"/>
      <c r="AO284" s="107"/>
      <c r="AP284" s="27"/>
      <c r="AQ284" s="38"/>
      <c r="AR284" s="38"/>
      <c r="AS284" s="38"/>
      <c r="AT284" s="38"/>
      <c r="AU284" s="38"/>
      <c r="AV284" s="38"/>
      <c r="AW284" s="38"/>
      <c r="AX284" s="118"/>
    </row>
    <row r="285" spans="1:50" ht="12" customHeight="1" x14ac:dyDescent="0.25">
      <c r="A285" s="33"/>
      <c r="I285" s="28"/>
      <c r="K285" s="70"/>
      <c r="R285" s="97"/>
      <c r="S285" s="101"/>
      <c r="T285" s="102"/>
      <c r="U285" s="154"/>
      <c r="V285" s="102"/>
      <c r="W285" s="102"/>
      <c r="X285" s="154"/>
      <c r="Y285" s="123">
        <v>23</v>
      </c>
      <c r="Z285" s="39" t="e">
        <f>IF(AND(VLOOKUP(R250,NP,12,FALSE)=0,VLOOKUP(R250,NP,22,FALSE)=0),"",IF(VLOOKUP(R250,NP,12,FALSE)=0,VLOOKUP(R250,NP,4,FALSE),IF(VLOOKUP(R250,NP,22,FALSE)=0,VLOOKUP(R250,NP,14,FALSE),"")))</f>
        <v>#N/A</v>
      </c>
      <c r="AA285" s="40" t="e">
        <f>IF(Z285="","",IF(VLOOKUP(R250,NP,12,FALSE)=0,CONCATENATE(VLOOKUP(R250,NP,5,FALSE),"  ",VLOOKUP(R250,NP,6,FALSE)),IF(VLOOKUP(R250,NP,22,FALSE)=0,CONCATENATE(VLOOKUP(R250,NP,15,FALSE),"  ",VLOOKUP(R250,NP,16,FALSE)),"")))</f>
        <v>#N/A</v>
      </c>
      <c r="AB285" s="40"/>
      <c r="AC285" s="128"/>
      <c r="AD285" s="40"/>
      <c r="AE285" s="40"/>
      <c r="AF285" s="128"/>
      <c r="AG285" s="40"/>
      <c r="AH285" s="51"/>
      <c r="AI285" s="105" t="e">
        <f>IF(AH283="","",CONCATENATE(IF(VLOOKUP(Z283,NP,23,FALSE)="","",IF(VLOOKUP(Z283,NP,12,FALSE)=1,VLOOKUP(Z283,NP,23,FALSE),-VLOOKUP(Z283,NP,23,FALSE))),IF(VLOOKUP(Z283,NP,24,FALSE)="","",CONCATENATE(" / ",IF(VLOOKUP(Z283,NP,12,FALSE)=1,VLOOKUP(Z283,NP,24,FALSE),-VLOOKUP(Z283,NP,24,FALSE)))),IF(VLOOKUP(Z283,NP,25,FALSE)="","",CONCATENATE(" / ",IF(VLOOKUP(Z283,NP,12,FALSE)=1,VLOOKUP(Z283,NP,25,FALSE),-VLOOKUP(Z283,NP,25,FALSE)))),IF(VLOOKUP(Z283,NP,26,FALSE)="","",CONCATENATE(" / ",IF(VLOOKUP(Z283,NP,12,FALSE)=1,VLOOKUP(Z283,NP,26,FALSE),-VLOOKUP(Z283,NP,26,FALSE)))),IF(VLOOKUP(Z283,NP,27,FALSE)="","",CONCATENATE(" / ",IF(VLOOKUP(Z283,NP,12,FALSE)=1,VLOOKUP(Z283,NP,27,FALSE),-VLOOKUP(Z283,NP,27,FALSE)))),IF(VLOOKUP(Z283,NP,28)="","",CONCATENATE(" / ",IF(VLOOKUP(Z283,NP,12)=1,VLOOKUP(Z283,NP,28),-VLOOKUP(Z283,NP,28)))),IF(VLOOKUP(Z283,NP,29)="","",CONCATENATE(" / ",IF(VLOOKUP(Z283,NP,12)=1,VLOOKUP(Z283,NP,29),-VLOOKUP(Z283,NP,29))))))</f>
        <v>#N/A</v>
      </c>
      <c r="AJ285" s="105"/>
      <c r="AK285" s="135"/>
      <c r="AL285" s="105"/>
      <c r="AM285" s="105"/>
      <c r="AN285" s="135"/>
      <c r="AO285" s="105"/>
      <c r="AP285" s="39" t="e">
        <f>IF(AND(VLOOKUP(AH280,NP,12,FALSE)=0,VLOOKUP(AH280,NP,22,FALSE)=0),"",IF(VLOOKUP(AH280,NP,12,FALSE)=0,VLOOKUP(AH280,NP,4,FALSE),IF(VLOOKUP(AH280,NP,22,FALSE)=0,VLOOKUP(AH280,NP,14,FALSE),"")))</f>
        <v>#N/A</v>
      </c>
      <c r="AQ285" s="40" t="e">
        <f>IF(AP285="","",IF(VLOOKUP(AH280,NP,12,FALSE)=0,CONCATENATE(VLOOKUP(AH280,NP,5,FALSE),"  ",VLOOKUP(AH280,NP,6,FALSE)),IF(VLOOKUP(AH280,NP,22,FALSE)=0,CONCATENATE(VLOOKUP(AH280,NP,15,FALSE),"  ",VLOOKUP(AH280,NP,16,FALSE)),"")))</f>
        <v>#N/A</v>
      </c>
      <c r="AR285" s="40"/>
      <c r="AS285" s="40"/>
      <c r="AT285" s="40"/>
      <c r="AU285" s="40"/>
      <c r="AV285" s="40"/>
      <c r="AW285" s="40"/>
      <c r="AX285" s="43" t="s">
        <v>38</v>
      </c>
    </row>
    <row r="286" spans="1:50" ht="12" customHeight="1" x14ac:dyDescent="0.25">
      <c r="A286" s="33"/>
      <c r="K286" s="70"/>
      <c r="S286" s="99"/>
      <c r="T286" s="99"/>
      <c r="U286" s="141"/>
      <c r="V286" s="99"/>
      <c r="W286" s="99"/>
      <c r="X286" s="141"/>
      <c r="Y286" s="99"/>
      <c r="Z286" s="38"/>
      <c r="AA286" s="105" t="e">
        <f>IF(Z285="","",IF(VLOOKUP(R250,NP,12,FALSE)=0,CONCATENATE(VLOOKUP(R250,NP,8,FALSE)," pts - ",VLOOKUP(R250,NP,11,FALSE)),IF(VLOOKUP(R250,NP,22,FALSE)=0,CONCATENATE(VLOOKUP(R250,NP,18,FALSE)," pts - ",VLOOKUP(R250,NP,21,FALSE)),"")))</f>
        <v>#N/A</v>
      </c>
      <c r="AB286" s="105"/>
      <c r="AC286" s="135"/>
      <c r="AD286" s="105"/>
      <c r="AE286" s="105"/>
      <c r="AF286" s="135"/>
      <c r="AG286" s="105"/>
      <c r="AH286" s="97"/>
      <c r="AI286" s="99"/>
      <c r="AJ286" s="99"/>
      <c r="AK286" s="141"/>
      <c r="AL286" s="99"/>
      <c r="AM286" s="99"/>
      <c r="AN286" s="141"/>
      <c r="AO286" s="99"/>
      <c r="AP286" s="38"/>
      <c r="AQ286" s="105" t="e">
        <f>IF(AP285="","",IF(VLOOKUP(AH280,NP,12,FALSE)=0,CONCATENATE(VLOOKUP(AH280,NP,8,FALSE)," pts - ",VLOOKUP(AH280,NP,11,FALSE)),IF(VLOOKUP(AH280,NP,22,FALSE)=0,CONCATENATE(VLOOKUP(AH280,NP,18,FALSE)," pts - ",VLOOKUP(AH280,NP,21,FALSE)),"")))</f>
        <v>#N/A</v>
      </c>
      <c r="AR286" s="105"/>
      <c r="AS286" s="105"/>
      <c r="AT286" s="105"/>
      <c r="AU286" s="105"/>
      <c r="AV286" s="105"/>
      <c r="AW286" s="105"/>
      <c r="AX286" s="118"/>
    </row>
    <row r="287" spans="1:50" ht="12" customHeight="1" thickBot="1" x14ac:dyDescent="0.3">
      <c r="A287" s="33"/>
      <c r="K287" s="70"/>
      <c r="S287" s="99"/>
      <c r="T287" s="99"/>
      <c r="U287" s="141"/>
      <c r="V287" s="99"/>
      <c r="W287" s="99"/>
      <c r="X287" s="141"/>
      <c r="Y287" s="99"/>
      <c r="Z287" s="97"/>
      <c r="AA287" s="98"/>
      <c r="AB287" s="99"/>
      <c r="AC287" s="141"/>
      <c r="AD287" s="99"/>
      <c r="AE287" s="99"/>
      <c r="AF287" s="141"/>
      <c r="AG287" s="99"/>
      <c r="AH287" s="76"/>
      <c r="AI287" s="95"/>
      <c r="AJ287" s="95"/>
      <c r="AK287" s="95"/>
      <c r="AL287" s="95"/>
      <c r="AM287" s="95"/>
      <c r="AN287" s="95"/>
      <c r="AO287" s="96"/>
      <c r="AP287" s="97"/>
      <c r="AQ287" s="99"/>
      <c r="AR287" s="99"/>
      <c r="AS287" s="99"/>
      <c r="AT287" s="99"/>
      <c r="AU287" s="99"/>
      <c r="AV287" s="99"/>
      <c r="AW287" s="99"/>
      <c r="AX287" s="118"/>
    </row>
    <row r="288" spans="1:50" ht="12" customHeight="1" x14ac:dyDescent="0.25">
      <c r="A288" s="33"/>
      <c r="B288" s="66"/>
      <c r="C288" s="12"/>
      <c r="D288" s="13"/>
      <c r="E288" s="147"/>
      <c r="F288" s="13"/>
      <c r="G288" s="13"/>
      <c r="H288" s="147"/>
      <c r="I288" s="12"/>
      <c r="J288" s="13"/>
      <c r="K288" s="13"/>
      <c r="L288" s="13"/>
      <c r="M288" s="157"/>
      <c r="N288" s="14"/>
      <c r="O288" s="14"/>
      <c r="P288" s="157"/>
      <c r="Q288" s="15"/>
      <c r="S288" s="99"/>
      <c r="T288" s="99"/>
      <c r="U288" s="141"/>
      <c r="V288" s="99"/>
      <c r="W288" s="99"/>
      <c r="X288" s="141"/>
      <c r="Y288" s="99"/>
      <c r="Z288" s="97"/>
      <c r="AA288" s="98"/>
      <c r="AB288" s="99"/>
      <c r="AC288" s="141"/>
      <c r="AD288" s="99"/>
      <c r="AE288" s="99"/>
      <c r="AF288" s="141"/>
      <c r="AG288" s="99"/>
      <c r="AH288" s="81"/>
      <c r="AI288" s="81"/>
      <c r="AJ288" s="81"/>
      <c r="AK288" s="81"/>
      <c r="AL288" s="81"/>
      <c r="AM288" s="81"/>
      <c r="AN288" s="81"/>
      <c r="AO288" s="81"/>
      <c r="AP288" s="97"/>
      <c r="AQ288" s="99"/>
      <c r="AR288" s="99"/>
      <c r="AS288" s="99"/>
      <c r="AT288" s="99"/>
      <c r="AU288" s="99"/>
      <c r="AV288" s="99"/>
      <c r="AW288" s="99"/>
      <c r="AX288" s="118"/>
    </row>
    <row r="289" spans="1:50" ht="12" customHeight="1" x14ac:dyDescent="0.25">
      <c r="A289" s="33"/>
      <c r="B289" s="67" t="s">
        <v>2</v>
      </c>
      <c r="C289" s="7"/>
      <c r="D289" s="8"/>
      <c r="F289" s="337" t="str">
        <f>IF('Liste des parties'!$AH$3&lt;10000,Date,'Liste des parties'!$AH$3)</f>
        <v>14/11/2024</v>
      </c>
      <c r="G289" s="337"/>
      <c r="H289" s="337"/>
      <c r="I289" s="337"/>
      <c r="J289" s="337"/>
      <c r="K289" s="337"/>
      <c r="L289" s="337"/>
      <c r="M289" s="337"/>
      <c r="N289" s="337"/>
      <c r="O289" s="337"/>
      <c r="P289" s="337"/>
      <c r="Q289" s="338"/>
      <c r="S289" s="99"/>
      <c r="T289" s="99"/>
      <c r="U289" s="141"/>
      <c r="V289" s="99"/>
      <c r="W289" s="99"/>
      <c r="X289" s="141"/>
      <c r="Y289" s="99"/>
      <c r="Z289" s="97"/>
      <c r="AA289" s="98"/>
      <c r="AB289" s="99"/>
      <c r="AC289" s="141"/>
      <c r="AD289" s="99"/>
      <c r="AE289" s="99"/>
      <c r="AF289" s="141"/>
      <c r="AG289" s="99"/>
      <c r="AH289" s="37" t="s">
        <v>52</v>
      </c>
      <c r="AI289" s="37"/>
      <c r="AJ289" s="37"/>
      <c r="AK289" s="37"/>
      <c r="AL289" s="37"/>
      <c r="AM289" s="37"/>
      <c r="AN289" s="37"/>
      <c r="AO289" s="37"/>
      <c r="AP289" s="97"/>
      <c r="AQ289" s="99"/>
      <c r="AR289" s="99"/>
      <c r="AS289" s="99"/>
      <c r="AT289" s="99"/>
      <c r="AU289" s="99"/>
      <c r="AV289" s="99"/>
      <c r="AW289" s="99"/>
      <c r="AX289" s="118"/>
    </row>
    <row r="290" spans="1:50" ht="12" customHeight="1" x14ac:dyDescent="0.25">
      <c r="A290" s="33"/>
      <c r="B290" s="68"/>
      <c r="C290" s="7"/>
      <c r="D290" s="8"/>
      <c r="E290" s="156"/>
      <c r="F290" s="16"/>
      <c r="G290" s="16"/>
      <c r="H290" s="156"/>
      <c r="I290" s="6"/>
      <c r="J290" s="53"/>
      <c r="K290" s="53"/>
      <c r="L290" s="53"/>
      <c r="M290" s="131"/>
      <c r="N290" s="18"/>
      <c r="O290" s="18"/>
      <c r="P290" s="131"/>
      <c r="Q290" s="17"/>
      <c r="S290" s="99"/>
      <c r="T290" s="99"/>
      <c r="U290" s="141"/>
      <c r="V290" s="99"/>
      <c r="W290" s="99"/>
      <c r="X290" s="141"/>
      <c r="Y290" s="99"/>
      <c r="Z290" s="97"/>
      <c r="AA290" s="98"/>
      <c r="AB290" s="99"/>
      <c r="AC290" s="141"/>
      <c r="AD290" s="99"/>
      <c r="AE290" s="99"/>
      <c r="AF290" s="141"/>
      <c r="AG290" s="99"/>
      <c r="AH290" s="97"/>
      <c r="AI290" s="99"/>
      <c r="AJ290" s="99"/>
      <c r="AK290" s="141"/>
      <c r="AL290" s="99"/>
      <c r="AM290" s="99"/>
      <c r="AN290" s="141"/>
      <c r="AO290" s="99"/>
      <c r="AP290" s="97"/>
      <c r="AQ290" s="99"/>
      <c r="AR290" s="99"/>
      <c r="AS290" s="99"/>
      <c r="AT290" s="99"/>
      <c r="AU290" s="99"/>
      <c r="AV290" s="99"/>
      <c r="AW290" s="99"/>
      <c r="AX290" s="118"/>
    </row>
    <row r="291" spans="1:50" ht="12" customHeight="1" x14ac:dyDescent="0.25">
      <c r="A291" s="33"/>
      <c r="B291" s="69" t="s">
        <v>99</v>
      </c>
      <c r="C291" s="7"/>
      <c r="D291" s="8"/>
      <c r="E291" s="156"/>
      <c r="F291" s="335" t="str">
        <f>'Liste des parties'!$AD$2</f>
        <v>SPIDD V2</v>
      </c>
      <c r="G291" s="335"/>
      <c r="H291" s="335"/>
      <c r="I291" s="335"/>
      <c r="J291" s="335"/>
      <c r="K291" s="335"/>
      <c r="L291" s="335"/>
      <c r="M291" s="335"/>
      <c r="N291" s="335"/>
      <c r="O291" s="335"/>
      <c r="P291" s="335"/>
      <c r="Q291" s="336"/>
      <c r="S291" s="99"/>
      <c r="T291" s="99"/>
      <c r="U291" s="141"/>
      <c r="V291" s="99"/>
      <c r="W291" s="99"/>
      <c r="X291" s="141"/>
      <c r="Y291" s="99"/>
      <c r="Z291" s="97"/>
      <c r="AA291" s="101"/>
      <c r="AB291" s="102"/>
      <c r="AC291" s="154"/>
      <c r="AD291" s="102"/>
      <c r="AE291" s="102"/>
      <c r="AF291" s="154"/>
      <c r="AG291" s="123">
        <v>24</v>
      </c>
      <c r="AH291" s="39" t="e">
        <f>IF(AND(VLOOKUP(Z277,NP,12,FALSE)=0,VLOOKUP(Z277,NP,22,FALSE)=0),"",IF(VLOOKUP(Z277,NP,12,FALSE)=0,VLOOKUP(Z277,NP,4,FALSE),IF(VLOOKUP(Z277,NP,22,FALSE)=0,VLOOKUP(Z277,NP,14,FALSE),"")))</f>
        <v>#N/A</v>
      </c>
      <c r="AI291" s="40" t="e">
        <f>IF(AH291="","",IF(VLOOKUP(Z277,NP,12,FALSE)=0,CONCATENATE(VLOOKUP(Z277,NP,5,FALSE),"  ",VLOOKUP(Z277,NP,6,FALSE)),IF(VLOOKUP(Z277,NP,22,FALSE)=0,CONCATENATE(VLOOKUP(Z277,NP,15,FALSE),"  ",VLOOKUP(Z277,NP,16,FALSE)),"")))</f>
        <v>#N/A</v>
      </c>
      <c r="AJ291" s="40"/>
      <c r="AK291" s="128"/>
      <c r="AL291" s="40"/>
      <c r="AM291" s="40"/>
      <c r="AN291" s="128"/>
      <c r="AO291" s="40"/>
      <c r="AP291" s="27"/>
      <c r="AQ291" s="38"/>
      <c r="AR291" s="38"/>
      <c r="AS291" s="38"/>
      <c r="AT291" s="38"/>
      <c r="AU291" s="38"/>
      <c r="AV291" s="38"/>
      <c r="AW291" s="38"/>
      <c r="AX291" s="118"/>
    </row>
    <row r="292" spans="1:50" ht="12" customHeight="1" x14ac:dyDescent="0.25">
      <c r="A292" s="33"/>
      <c r="B292" s="67"/>
      <c r="C292" s="7"/>
      <c r="D292" s="8"/>
      <c r="E292" s="148"/>
      <c r="F292" s="8"/>
      <c r="G292" s="8"/>
      <c r="H292" s="148"/>
      <c r="I292" s="6"/>
      <c r="J292" s="8"/>
      <c r="K292" s="8"/>
      <c r="L292" s="8"/>
      <c r="M292" s="156"/>
      <c r="N292" s="16"/>
      <c r="O292" s="16"/>
      <c r="P292" s="156"/>
      <c r="Q292" s="17"/>
      <c r="S292" s="99"/>
      <c r="T292" s="99"/>
      <c r="U292" s="141"/>
      <c r="V292" s="99"/>
      <c r="W292" s="99"/>
      <c r="X292" s="141"/>
      <c r="Y292" s="99"/>
      <c r="Z292" s="97"/>
      <c r="AA292" s="98"/>
      <c r="AB292" s="99"/>
      <c r="AC292" s="141"/>
      <c r="AD292" s="99"/>
      <c r="AE292" s="99"/>
      <c r="AF292" s="141"/>
      <c r="AG292" s="99"/>
      <c r="AH292" s="38"/>
      <c r="AI292" s="105" t="e">
        <f>IF(AH291="","",IF(VLOOKUP(Z277,NP,12,FALSE)=0,CONCATENATE(VLOOKUP(Z277,NP,8,FALSE)," pts - ",VLOOKUP(Z277,NP,11,FALSE)),IF(VLOOKUP(Z277,NP,22,FALSE)=0,CONCATENATE(VLOOKUP(Z277,NP,18,FALSE)," pts - ",VLOOKUP(Z277,NP,21,FALSE)),"")))</f>
        <v>#N/A</v>
      </c>
      <c r="AJ292" s="105"/>
      <c r="AK292" s="135"/>
      <c r="AL292" s="105"/>
      <c r="AM292" s="105"/>
      <c r="AN292" s="135"/>
      <c r="AO292" s="105"/>
      <c r="AP292" s="51"/>
      <c r="AQ292" s="38"/>
      <c r="AR292" s="38"/>
      <c r="AS292" s="38"/>
      <c r="AT292" s="38"/>
      <c r="AU292" s="38"/>
      <c r="AV292" s="38"/>
      <c r="AW292" s="38"/>
      <c r="AX292" s="118"/>
    </row>
    <row r="293" spans="1:50" ht="12" customHeight="1" x14ac:dyDescent="0.25">
      <c r="A293" s="33"/>
      <c r="B293" s="67" t="s">
        <v>100</v>
      </c>
      <c r="C293" s="6"/>
      <c r="D293" s="53"/>
      <c r="E293" s="131"/>
      <c r="F293" s="339" t="str">
        <f>'Liste des parties'!$AE$2</f>
        <v>40_12G2I-12J-2 gr x 6-CI</v>
      </c>
      <c r="G293" s="339"/>
      <c r="H293" s="339"/>
      <c r="I293" s="339"/>
      <c r="J293" s="339"/>
      <c r="K293" s="339"/>
      <c r="L293" s="339"/>
      <c r="M293" s="339"/>
      <c r="N293" s="339"/>
      <c r="O293" s="339"/>
      <c r="P293" s="339"/>
      <c r="Q293" s="340"/>
      <c r="S293" s="99"/>
      <c r="T293" s="99"/>
      <c r="U293" s="141"/>
      <c r="V293" s="99"/>
      <c r="W293" s="99"/>
      <c r="X293" s="141"/>
      <c r="Y293" s="99"/>
      <c r="Z293" s="97"/>
      <c r="AA293" s="98"/>
      <c r="AB293" s="99"/>
      <c r="AC293" s="141"/>
      <c r="AD293" s="99"/>
      <c r="AE293" s="99"/>
      <c r="AF293" s="141"/>
      <c r="AG293" s="99"/>
      <c r="AH293" s="24">
        <v>64</v>
      </c>
      <c r="AI293" s="46" t="s">
        <v>90</v>
      </c>
      <c r="AJ293" s="46"/>
      <c r="AK293" s="140" t="e">
        <f>IF(VLOOKUP(AH293,NP,32,FALSE)="","",IF(VLOOKUP(AH293,NP,32,FALSE)=0,"",VLOOKUP(AH293,NP,32,FALSE)))</f>
        <v>#N/A</v>
      </c>
      <c r="AL293" s="47" t="e">
        <f>IF(VLOOKUP(AH293,NP,33,FALSE)="","",IF(VLOOKUP(AH293,NP,34,FALSE)=2,"",VLOOKUP(AH293,NP,34,FALSE)))</f>
        <v>#N/A</v>
      </c>
      <c r="AM293" s="47"/>
      <c r="AN293" s="136" t="e">
        <f>IF(VLOOKUP(AH293,NP,33,FALSE)="","",IF(VLOOKUP(AH293,NP,33,FALSE)=0,"",VLOOKUP(AH293,NP,33,FALSE)))</f>
        <v>#N/A</v>
      </c>
      <c r="AO293" s="48"/>
      <c r="AP293" s="49" t="e">
        <f>IF(VLOOKUP(AH293,NP,12,FALSE)=1,VLOOKUP(AH293,NP,4,FALSE),IF(VLOOKUP(AH293,NP,22,FALSE)=1,VLOOKUP(AH293,NP,14,FALSE),""))</f>
        <v>#N/A</v>
      </c>
      <c r="AQ293" s="40" t="e">
        <f>IF(AP293="","",IF(VLOOKUP(AH293,NP,12,FALSE)=1,CONCATENATE(VLOOKUP(AH293,NP,5,FALSE),"  ",VLOOKUP(AH293,NP,6,FALSE)),IF(VLOOKUP(AH293,NP,22,FALSE)=1,CONCATENATE(VLOOKUP(AH293,NP,15,FALSE),"  ",VLOOKUP(AH293,NP,16,FALSE)),"")))</f>
        <v>#N/A</v>
      </c>
      <c r="AR293" s="40"/>
      <c r="AS293" s="40"/>
      <c r="AT293" s="40"/>
      <c r="AU293" s="40"/>
      <c r="AV293" s="40"/>
      <c r="AW293" s="40"/>
      <c r="AX293" s="43" t="s">
        <v>39</v>
      </c>
    </row>
    <row r="294" spans="1:50" ht="12" customHeight="1" thickBot="1" x14ac:dyDescent="0.3">
      <c r="A294" s="33"/>
      <c r="B294" s="72"/>
      <c r="C294" s="19"/>
      <c r="D294" s="20"/>
      <c r="E294" s="149"/>
      <c r="F294" s="20"/>
      <c r="G294" s="20"/>
      <c r="H294" s="149"/>
      <c r="I294" s="19"/>
      <c r="J294" s="20"/>
      <c r="K294" s="20"/>
      <c r="L294" s="20"/>
      <c r="M294" s="158"/>
      <c r="N294" s="21"/>
      <c r="O294" s="21"/>
      <c r="P294" s="158"/>
      <c r="Q294" s="22"/>
      <c r="R294" s="97"/>
      <c r="S294" s="99"/>
      <c r="T294" s="99"/>
      <c r="U294" s="141"/>
      <c r="V294" s="99"/>
      <c r="W294" s="99"/>
      <c r="X294" s="141"/>
      <c r="Y294" s="99"/>
      <c r="Z294" s="97"/>
      <c r="AA294" s="98"/>
      <c r="AB294" s="99"/>
      <c r="AC294" s="141"/>
      <c r="AD294" s="99"/>
      <c r="AE294" s="99"/>
      <c r="AF294" s="141"/>
      <c r="AG294" s="99"/>
      <c r="AH294" s="38"/>
      <c r="AI294" s="38"/>
      <c r="AJ294" s="38"/>
      <c r="AK294" s="134"/>
      <c r="AL294" s="38"/>
      <c r="AM294" s="38"/>
      <c r="AN294" s="134"/>
      <c r="AO294" s="38"/>
      <c r="AP294" s="50"/>
      <c r="AQ294" s="105" t="e">
        <f>IF(AP293="","",IF(VLOOKUP(AH293,NP,12,FALSE)=1,CONCATENATE(VLOOKUP(AH293,NP,8,FALSE)," pts - ",VLOOKUP(AH293,NP,11,FALSE)),IF(VLOOKUP(AH293,NP,22,FALSE)=1,CONCATENATE(VLOOKUP(AH293,NP,18,FALSE)," pts - ",VLOOKUP(AH293,NP,21,FALSE)),"")))</f>
        <v>#N/A</v>
      </c>
      <c r="AR294" s="105"/>
      <c r="AS294" s="105"/>
      <c r="AT294" s="105"/>
      <c r="AU294" s="105"/>
      <c r="AV294" s="105"/>
      <c r="AW294" s="105"/>
      <c r="AX294" s="118"/>
    </row>
    <row r="295" spans="1:50" ht="12" customHeight="1" x14ac:dyDescent="0.25">
      <c r="A295" s="33"/>
      <c r="I295" s="28"/>
      <c r="K295" s="70"/>
      <c r="R295" s="97"/>
      <c r="S295" s="99"/>
      <c r="T295" s="99"/>
      <c r="U295" s="141"/>
      <c r="V295" s="99"/>
      <c r="W295" s="99"/>
      <c r="X295" s="141"/>
      <c r="Y295" s="99"/>
      <c r="Z295" s="97"/>
      <c r="AA295" s="101"/>
      <c r="AB295" s="102"/>
      <c r="AC295" s="154"/>
      <c r="AD295" s="102"/>
      <c r="AE295" s="102"/>
      <c r="AF295" s="154"/>
      <c r="AG295" s="123">
        <v>21</v>
      </c>
      <c r="AH295" s="39" t="e">
        <f>IF(AND(VLOOKUP(Z283,NP,12,FALSE)=0,VLOOKUP(Z283,NP,22,FALSE)=0),"",IF(VLOOKUP(Z283,NP,12,FALSE)=0,VLOOKUP(Z283,NP,4,FALSE),IF(VLOOKUP(Z283,NP,22,FALSE)=0,VLOOKUP(Z283,NP,14,FALSE),"")))</f>
        <v>#N/A</v>
      </c>
      <c r="AI295" s="40" t="e">
        <f>IF(AH295="","",IF(VLOOKUP(Z283,NP,12,FALSE)=0,CONCATENATE(VLOOKUP(Z283,NP,5,FALSE),"  ",VLOOKUP(Z283,NP,6,FALSE)),IF(VLOOKUP(Z283,NP,22,FALSE)=0,CONCATENATE(VLOOKUP(Z283,NP,15,FALSE),"  ",VLOOKUP(Z283,NP,16,FALSE)),"")))</f>
        <v>#N/A</v>
      </c>
      <c r="AJ295" s="40"/>
      <c r="AK295" s="128"/>
      <c r="AL295" s="40"/>
      <c r="AM295" s="40"/>
      <c r="AN295" s="128"/>
      <c r="AO295" s="40"/>
      <c r="AP295" s="51"/>
      <c r="AQ295" s="105" t="e">
        <f>IF(AP293="","",CONCATENATE(IF(VLOOKUP(AH293,NP,23,FALSE)="","",IF(VLOOKUP(AH293,NP,12,FALSE)=1,VLOOKUP(AH293,NP,23,FALSE),-VLOOKUP(AH293,NP,23,FALSE))),IF(VLOOKUP(AH293,NP,24,FALSE)="","",CONCATENATE(" / ",IF(VLOOKUP(AH293,NP,12,FALSE)=1,VLOOKUP(AH293,NP,24,FALSE),-VLOOKUP(AH293,NP,24,FALSE)))),IF(VLOOKUP(AH293,NP,25,FALSE)="","",CONCATENATE(" / ",IF(VLOOKUP(AH293,NP,12,FALSE)=1,VLOOKUP(AH293,NP,25,FALSE),-VLOOKUP(AH293,NP,25,FALSE)))),IF(VLOOKUP(AH293,NP,26,FALSE)="","",CONCATENATE(" / ",IF(VLOOKUP(AH293,NP,12,FALSE)=1,VLOOKUP(AH293,NP,26,FALSE),-VLOOKUP(AH293,NP,26,FALSE)))),IF(VLOOKUP(AH293,NP,27,FALSE)="","",CONCATENATE(" / ",IF(VLOOKUP(AH293,NP,12,FALSE)=1,VLOOKUP(AH293,NP,27,FALSE),-VLOOKUP(AH293,NP,27,FALSE)))),IF(VLOOKUP(AH293,NP,28)="","",CONCATENATE(" / ",IF(VLOOKUP(AH293,NP,12)=1,VLOOKUP(AH293,NP,28),-VLOOKUP(AH293,NP,28)))),IF(VLOOKUP(AH293,NP,29)="","",CONCATENATE(" / ",IF(VLOOKUP(AH293,NP,12)=1,VLOOKUP(AH293,NP,29),-VLOOKUP(AH293,NP,29))))))</f>
        <v>#N/A</v>
      </c>
      <c r="AR295" s="105"/>
      <c r="AS295" s="105"/>
      <c r="AT295" s="105"/>
      <c r="AU295" s="105"/>
      <c r="AV295" s="105"/>
      <c r="AW295" s="105"/>
      <c r="AX295" s="118"/>
    </row>
    <row r="296" spans="1:50" ht="12" customHeight="1" x14ac:dyDescent="0.25">
      <c r="A296" s="33"/>
      <c r="I296" s="28"/>
      <c r="K296" s="70"/>
      <c r="R296" s="97"/>
      <c r="S296" s="99"/>
      <c r="T296" s="99"/>
      <c r="U296" s="141"/>
      <c r="V296" s="99"/>
      <c r="W296" s="99"/>
      <c r="X296" s="141"/>
      <c r="Y296" s="99"/>
      <c r="Z296" s="97"/>
      <c r="AA296" s="99"/>
      <c r="AB296" s="99"/>
      <c r="AC296" s="141"/>
      <c r="AD296" s="99"/>
      <c r="AE296" s="99"/>
      <c r="AF296" s="141"/>
      <c r="AG296" s="99"/>
      <c r="AH296" s="38"/>
      <c r="AI296" s="105" t="e">
        <f>IF(AH295="","",IF(VLOOKUP(Z283,NP,12,FALSE)=0,CONCATENATE(VLOOKUP(Z283,NP,8,FALSE)," pts - ",VLOOKUP(Z283,NP,11,FALSE)),IF(VLOOKUP(Z283,NP,22,FALSE)=0,CONCATENATE(VLOOKUP(Z283,NP,18,FALSE)," pts - ",VLOOKUP(Z283,NP,21,FALSE)),"")))</f>
        <v>#N/A</v>
      </c>
      <c r="AJ296" s="105"/>
      <c r="AK296" s="135"/>
      <c r="AL296" s="105"/>
      <c r="AM296" s="105"/>
      <c r="AN296" s="135"/>
      <c r="AO296" s="105"/>
      <c r="AP296" s="27"/>
      <c r="AQ296" s="38"/>
      <c r="AR296" s="38"/>
      <c r="AS296" s="38"/>
      <c r="AT296" s="38"/>
      <c r="AU296" s="38"/>
      <c r="AV296" s="38"/>
      <c r="AW296" s="38"/>
      <c r="AX296" s="118"/>
    </row>
    <row r="297" spans="1:50" ht="12" customHeight="1" x14ac:dyDescent="0.25">
      <c r="A297" s="33"/>
      <c r="I297" s="28"/>
      <c r="K297" s="70"/>
      <c r="R297" s="97"/>
      <c r="S297" s="99"/>
      <c r="T297" s="99"/>
      <c r="U297" s="141"/>
      <c r="V297" s="99"/>
      <c r="W297" s="99"/>
      <c r="X297" s="141"/>
      <c r="Y297" s="99"/>
      <c r="Z297" s="97"/>
      <c r="AA297" s="99"/>
      <c r="AB297" s="99"/>
      <c r="AC297" s="141"/>
      <c r="AD297" s="99"/>
      <c r="AE297" s="99"/>
      <c r="AF297" s="141"/>
      <c r="AG297" s="99"/>
      <c r="AH297" s="27"/>
      <c r="AI297" s="93"/>
      <c r="AJ297" s="94"/>
      <c r="AK297" s="133"/>
      <c r="AL297" s="94"/>
      <c r="AM297" s="94"/>
      <c r="AN297" s="133"/>
      <c r="AO297" s="86"/>
      <c r="AP297" s="39" t="e">
        <f>IF(AND(VLOOKUP(AH293,NP,12,FALSE)=0,VLOOKUP(AH293,NP,22,FALSE)=0),"",IF(VLOOKUP(AH293,NP,12,FALSE)=0,VLOOKUP(AH293,NP,4,FALSE),IF(VLOOKUP(AH293,NP,22,FALSE)=0,VLOOKUP(AH293,NP,14,FALSE),"")))</f>
        <v>#N/A</v>
      </c>
      <c r="AQ297" s="40" t="e">
        <f>IF(AP297="","",IF(VLOOKUP(AH293,NP,12,FALSE)=0,CONCATENATE(VLOOKUP(AH293,NP,5,FALSE),"  ",VLOOKUP(AH293,NP,6,FALSE)),IF(VLOOKUP(AH293,NP,22,FALSE)=0,CONCATENATE(VLOOKUP(AH293,NP,15,FALSE),"  ",VLOOKUP(AH293,NP,16,FALSE)),"")))</f>
        <v>#N/A</v>
      </c>
      <c r="AR297" s="40"/>
      <c r="AS297" s="40"/>
      <c r="AT297" s="40"/>
      <c r="AU297" s="40"/>
      <c r="AV297" s="40"/>
      <c r="AW297" s="40"/>
      <c r="AX297" s="43" t="s">
        <v>40</v>
      </c>
    </row>
    <row r="298" spans="1:50" ht="12" customHeight="1" x14ac:dyDescent="0.25">
      <c r="A298" s="33"/>
      <c r="I298" s="28"/>
      <c r="K298" s="70"/>
      <c r="R298" s="97"/>
      <c r="S298" s="99"/>
      <c r="T298" s="99"/>
      <c r="U298" s="141"/>
      <c r="V298" s="99"/>
      <c r="W298" s="99"/>
      <c r="X298" s="141"/>
      <c r="Y298" s="99"/>
      <c r="AH298" s="27"/>
      <c r="AI298" s="45"/>
      <c r="AJ298" s="45"/>
      <c r="AK298" s="138"/>
      <c r="AL298" s="45"/>
      <c r="AM298" s="45"/>
      <c r="AN298" s="138"/>
      <c r="AO298" s="38"/>
      <c r="AP298" s="38"/>
      <c r="AQ298" s="105" t="e">
        <f>IF(AP297="","",IF(VLOOKUP(AH293,NP,12,FALSE)=0,CONCATENATE(VLOOKUP(AH293,NP,8,FALSE)," pts - ",VLOOKUP(AH293,NP,11,FALSE)),IF(VLOOKUP(AH293,NP,22,FALSE)=0,CONCATENATE(VLOOKUP(AH293,NP,18,FALSE)," pts - ",VLOOKUP(AH293,NP,21,FALSE)),"")))</f>
        <v>#N/A</v>
      </c>
      <c r="AR298" s="105"/>
      <c r="AS298" s="105"/>
      <c r="AT298" s="105"/>
      <c r="AU298" s="105"/>
      <c r="AV298" s="105"/>
      <c r="AW298" s="105"/>
      <c r="AX298" s="118"/>
    </row>
    <row r="299" spans="1:50" ht="12" customHeight="1" x14ac:dyDescent="0.2">
      <c r="A299" s="33"/>
      <c r="I299" s="28"/>
      <c r="K299" s="70"/>
      <c r="R299" s="76"/>
      <c r="S299" s="95"/>
      <c r="T299" s="95"/>
      <c r="U299" s="95"/>
      <c r="V299" s="95"/>
      <c r="W299" s="95"/>
      <c r="X299" s="95"/>
      <c r="Y299" s="96"/>
      <c r="Z299" s="76"/>
      <c r="AA299" s="95"/>
      <c r="AB299" s="95"/>
      <c r="AC299" s="95"/>
      <c r="AD299" s="95"/>
      <c r="AE299" s="95"/>
      <c r="AF299" s="95"/>
      <c r="AG299" s="96"/>
      <c r="AH299" s="76"/>
      <c r="AI299" s="95"/>
      <c r="AJ299" s="95"/>
      <c r="AK299" s="95"/>
      <c r="AL299" s="95"/>
      <c r="AM299" s="95"/>
      <c r="AN299" s="95"/>
      <c r="AO299" s="96"/>
      <c r="AX299" s="119"/>
    </row>
    <row r="300" spans="1:50" ht="12" customHeight="1" x14ac:dyDescent="0.2">
      <c r="A300" s="33"/>
      <c r="I300" s="28"/>
      <c r="K300" s="70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X300" s="119"/>
    </row>
    <row r="301" spans="1:50" ht="12" customHeight="1" x14ac:dyDescent="0.2">
      <c r="A301" s="33"/>
      <c r="I301" s="28"/>
      <c r="K301" s="70"/>
      <c r="R301" s="37" t="s">
        <v>53</v>
      </c>
      <c r="S301" s="37"/>
      <c r="T301" s="37"/>
      <c r="U301" s="37"/>
      <c r="V301" s="37"/>
      <c r="W301" s="37"/>
      <c r="X301" s="37"/>
      <c r="Y301" s="37"/>
      <c r="Z301" s="37" t="s">
        <v>54</v>
      </c>
      <c r="AA301" s="37"/>
      <c r="AB301" s="37"/>
      <c r="AC301" s="37"/>
      <c r="AD301" s="37"/>
      <c r="AE301" s="37"/>
      <c r="AF301" s="37"/>
      <c r="AG301" s="37"/>
      <c r="AH301" s="37" t="s">
        <v>55</v>
      </c>
      <c r="AI301" s="37"/>
      <c r="AJ301" s="37"/>
      <c r="AK301" s="37"/>
      <c r="AL301" s="37"/>
      <c r="AM301" s="37"/>
      <c r="AN301" s="37"/>
      <c r="AO301" s="37"/>
      <c r="AX301" s="119"/>
    </row>
    <row r="302" spans="1:50" ht="12" customHeight="1" x14ac:dyDescent="0.2">
      <c r="A302" s="33"/>
      <c r="I302" s="28"/>
      <c r="K302" s="70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  <c r="AX302" s="33"/>
    </row>
    <row r="303" spans="1:50" ht="12" customHeight="1" x14ac:dyDescent="0.2">
      <c r="A303" s="33"/>
      <c r="I303" s="28"/>
      <c r="K303" s="106"/>
      <c r="L303" s="103"/>
      <c r="M303" s="120"/>
      <c r="N303" s="103"/>
      <c r="O303" s="103"/>
      <c r="P303" s="120"/>
      <c r="Q303" s="123">
        <v>32</v>
      </c>
      <c r="R303" s="39" t="e">
        <f>IF(AND(VLOOKUP(J211,NP,12,FALSE)=0,VLOOKUP(J211,NP,22,FALSE)=0),"",IF(VLOOKUP(J211,NP,12,FALSE)=0,VLOOKUP(J211,NP,4,FALSE),IF(VLOOKUP(J211,NP,22,FALSE)=0,VLOOKUP(J211,NP,14,FALSE),"")))</f>
        <v>#N/A</v>
      </c>
      <c r="S303" s="40" t="e">
        <f>IF(R303="","",IF(VLOOKUP(J211,NP,12,FALSE)=0,CONCATENATE(VLOOKUP(J211,NP,5,FALSE),"  ",VLOOKUP(J211,NP,6,FALSE)),IF(VLOOKUP(J211,NP,22,FALSE)=0,CONCATENATE(VLOOKUP(J211,NP,15,FALSE),"  ",VLOOKUP(J211,NP,16,FALSE)),"")))</f>
        <v>#N/A</v>
      </c>
      <c r="T303" s="40"/>
      <c r="U303" s="128"/>
      <c r="V303" s="40"/>
      <c r="W303" s="40"/>
      <c r="X303" s="128"/>
      <c r="Y303" s="40"/>
      <c r="Z303" s="27"/>
      <c r="AA303" s="38"/>
      <c r="AB303" s="38"/>
      <c r="AC303" s="134"/>
      <c r="AD303" s="38"/>
      <c r="AE303" s="38"/>
      <c r="AF303" s="134"/>
      <c r="AG303" s="38"/>
      <c r="AH303" s="27"/>
      <c r="AI303" s="38"/>
      <c r="AJ303" s="38"/>
      <c r="AK303" s="134"/>
      <c r="AL303" s="38"/>
      <c r="AM303" s="38"/>
      <c r="AN303" s="134"/>
      <c r="AO303" s="38"/>
      <c r="AX303" s="33"/>
    </row>
    <row r="304" spans="1:50" ht="12" customHeight="1" x14ac:dyDescent="0.2">
      <c r="A304" s="33"/>
      <c r="I304" s="28"/>
      <c r="K304" s="70"/>
      <c r="R304" s="38"/>
      <c r="S304" s="105" t="e">
        <f>IF(R303="","",IF(VLOOKUP(J211,NP,12,FALSE)=0,CONCATENATE(VLOOKUP(J211,NP,8,FALSE)," pts - ",VLOOKUP(J211,NP,11,FALSE)),IF(VLOOKUP(J211,NP,22,FALSE)=0,CONCATENATE(VLOOKUP(J211,NP,18,FALSE)," pts - ",VLOOKUP(J211,NP,21,FALSE)),"")))</f>
        <v>#N/A</v>
      </c>
      <c r="T304" s="105"/>
      <c r="U304" s="135"/>
      <c r="V304" s="105"/>
      <c r="W304" s="105"/>
      <c r="X304" s="135"/>
      <c r="Y304" s="105"/>
      <c r="Z304" s="127">
        <v>25</v>
      </c>
      <c r="AA304" s="2"/>
      <c r="AB304" s="7"/>
      <c r="AC304" s="139"/>
      <c r="AD304" s="7"/>
      <c r="AE304" s="7"/>
      <c r="AF304" s="139"/>
      <c r="AG304" s="8"/>
      <c r="AH304" s="27"/>
      <c r="AI304" s="38"/>
      <c r="AJ304" s="38"/>
      <c r="AK304" s="134"/>
      <c r="AL304" s="38"/>
      <c r="AM304" s="38"/>
      <c r="AN304" s="134"/>
      <c r="AO304" s="38"/>
      <c r="AX304" s="33"/>
    </row>
    <row r="305" spans="1:50" ht="12" customHeight="1" x14ac:dyDescent="0.2">
      <c r="A305" s="33"/>
      <c r="I305" s="28"/>
      <c r="K305" s="70"/>
      <c r="R305" s="24">
        <v>57</v>
      </c>
      <c r="S305" s="46" t="s">
        <v>90</v>
      </c>
      <c r="T305" s="46"/>
      <c r="U305" s="140" t="e">
        <f>IF(VLOOKUP(R305,NP,32,FALSE)="","",IF(VLOOKUP(R305,NP,32,FALSE)=0,"",VLOOKUP(R305,NP,32,FALSE)))</f>
        <v>#N/A</v>
      </c>
      <c r="V305" s="47" t="e">
        <f>IF(VLOOKUP(R305,NP,33,FALSE)="","",IF(VLOOKUP(R305,NP,34,FALSE)=2,"",VLOOKUP(R305,NP,34,FALSE)))</f>
        <v>#N/A</v>
      </c>
      <c r="W305" s="47"/>
      <c r="X305" s="136" t="e">
        <f>IF(VLOOKUP(R305,NP,33,FALSE)="","",IF(VLOOKUP(R305,NP,33,FALSE)=0,"",VLOOKUP(R305,NP,33,FALSE)))</f>
        <v>#N/A</v>
      </c>
      <c r="Y305" s="48"/>
      <c r="Z305" s="49" t="e">
        <f>IF(VLOOKUP(Z308,NP,4,FALSE)=0,"",VLOOKUP(Z308,NP,4,FALSE))</f>
        <v>#N/A</v>
      </c>
      <c r="AA305" s="40" t="e">
        <f>IF(Z305="","",CONCATENATE(VLOOKUP(Z308,NP,5,FALSE),"  ",VLOOKUP(Z308,NP,6,FALSE)))</f>
        <v>#N/A</v>
      </c>
      <c r="AB305" s="40"/>
      <c r="AC305" s="128"/>
      <c r="AD305" s="40"/>
      <c r="AE305" s="40"/>
      <c r="AF305" s="128"/>
      <c r="AG305" s="40"/>
      <c r="AH305" s="27"/>
      <c r="AI305" s="38"/>
      <c r="AJ305" s="38"/>
      <c r="AK305" s="134"/>
      <c r="AL305" s="38"/>
      <c r="AM305" s="38"/>
      <c r="AN305" s="134"/>
      <c r="AO305" s="38"/>
      <c r="AX305" s="33"/>
    </row>
    <row r="306" spans="1:50" ht="12" customHeight="1" x14ac:dyDescent="0.2">
      <c r="A306" s="33"/>
      <c r="I306" s="28"/>
      <c r="K306" s="70"/>
      <c r="R306" s="38"/>
      <c r="S306" s="38"/>
      <c r="T306" s="38"/>
      <c r="U306" s="134"/>
      <c r="V306" s="38"/>
      <c r="W306" s="38"/>
      <c r="X306" s="134"/>
      <c r="Y306" s="38"/>
      <c r="Z306" s="50"/>
      <c r="AA306" s="105" t="e">
        <f>IF(Z305="","",CONCATENATE(VLOOKUP(Z308,NP,8,FALSE)," pts - ",VLOOKUP(Z308,NP,11,FALSE)))</f>
        <v>#N/A</v>
      </c>
      <c r="AB306" s="105"/>
      <c r="AC306" s="135"/>
      <c r="AD306" s="105"/>
      <c r="AE306" s="105"/>
      <c r="AF306" s="135"/>
      <c r="AG306" s="105"/>
      <c r="AH306" s="42"/>
      <c r="AX306" s="33"/>
    </row>
    <row r="307" spans="1:50" ht="12" customHeight="1" x14ac:dyDescent="0.2">
      <c r="A307" s="33"/>
      <c r="I307" s="28"/>
      <c r="K307" s="106"/>
      <c r="L307" s="103"/>
      <c r="M307" s="120"/>
      <c r="N307" s="103"/>
      <c r="O307" s="103"/>
      <c r="P307" s="120"/>
      <c r="Q307" s="123">
        <v>25</v>
      </c>
      <c r="R307" s="39" t="e">
        <f>IF(AND(VLOOKUP(J217,NP,12,FALSE)=0,VLOOKUP(J217,NP,22,FALSE)=0),"",IF(VLOOKUP(J217,NP,12,FALSE)=0,VLOOKUP(J217,NP,4,FALSE),IF(VLOOKUP(J217,NP,22,FALSE)=0,VLOOKUP(J217,NP,14,FALSE),"")))</f>
        <v>#N/A</v>
      </c>
      <c r="S307" s="40" t="e">
        <f>IF(R307="","",IF(VLOOKUP(J217,NP,12,FALSE)=0,CONCATENATE(VLOOKUP(J217,NP,5,FALSE),"  ",VLOOKUP(J217,NP,6,FALSE)),IF(VLOOKUP(J217,NP,22,FALSE)=0,CONCATENATE(VLOOKUP(J217,NP,15,FALSE),"  ",VLOOKUP(J217,NP,16,FALSE)),"")))</f>
        <v>#N/A</v>
      </c>
      <c r="T307" s="40"/>
      <c r="U307" s="128"/>
      <c r="V307" s="40"/>
      <c r="W307" s="40"/>
      <c r="X307" s="128"/>
      <c r="Y307" s="40"/>
      <c r="Z307" s="51"/>
      <c r="AA307" s="105" t="e">
        <f>IF(Z305="","",CONCATENATE(IF(VLOOKUP(R305,NP,23,FALSE)="","",IF(VLOOKUP(R305,NP,12,FALSE)=1,VLOOKUP(R305,NP,23,FALSE),-VLOOKUP(R305,NP,23,FALSE))),IF(VLOOKUP(R305,NP,24,FALSE)="","",CONCATENATE(" / ",IF(VLOOKUP(R305,NP,12,FALSE)=1,VLOOKUP(R305,NP,24,FALSE),-VLOOKUP(R305,NP,24,FALSE)))),IF(VLOOKUP(R305,NP,25,FALSE)="","",CONCATENATE(" / ",IF(VLOOKUP(R305,NP,12,FALSE)=1,VLOOKUP(R305,NP,25,FALSE),-VLOOKUP(R305,NP,25,FALSE)))),IF(VLOOKUP(R305,NP,26,FALSE)="","",CONCATENATE(" / ",IF(VLOOKUP(R305,NP,12,FALSE)=1,VLOOKUP(R305,NP,26,FALSE),-VLOOKUP(R305,NP,26,FALSE)))),IF(VLOOKUP(R305,NP,27,FALSE)="","",CONCATENATE(" / ",IF(VLOOKUP(R305,NP,12,FALSE)=1,VLOOKUP(R305,NP,27,FALSE),-VLOOKUP(R305,NP,27,FALSE)))),IF(VLOOKUP(R305,NP,28)="","",CONCATENATE(" / ",IF(VLOOKUP(R305,NP,12)=1,VLOOKUP(R305,NP,28),-VLOOKUP(R305,NP,28)))),IF(VLOOKUP(R305,NP,29)="","",CONCATENATE(" / ",IF(VLOOKUP(R305,NP,12)=1,VLOOKUP(R305,NP,29),-VLOOKUP(R305,NP,29))))))</f>
        <v>#N/A</v>
      </c>
      <c r="AB307" s="105"/>
      <c r="AC307" s="135"/>
      <c r="AD307" s="105"/>
      <c r="AE307" s="105"/>
      <c r="AF307" s="135"/>
      <c r="AG307" s="105"/>
      <c r="AH307" s="127">
        <v>25</v>
      </c>
      <c r="AX307" s="33"/>
    </row>
    <row r="308" spans="1:50" ht="12" customHeight="1" x14ac:dyDescent="0.2">
      <c r="A308" s="33"/>
      <c r="I308" s="28"/>
      <c r="K308" s="70"/>
      <c r="R308" s="38"/>
      <c r="S308" s="105" t="e">
        <f>IF(R307="","",IF(VLOOKUP(J217,NP,12,FALSE)=0,CONCATENATE(VLOOKUP(J217,NP,8,FALSE)," pts - ",VLOOKUP(J217,NP,11,FALSE)),IF(VLOOKUP(J217,NP,22,FALSE)=0,CONCATENATE(VLOOKUP(J217,NP,18,FALSE)," pts - ",VLOOKUP(J217,NP,21,FALSE)),"")))</f>
        <v>#N/A</v>
      </c>
      <c r="T308" s="105"/>
      <c r="U308" s="135"/>
      <c r="V308" s="105"/>
      <c r="W308" s="105"/>
      <c r="X308" s="135"/>
      <c r="Y308" s="105"/>
      <c r="Z308" s="24">
        <v>61</v>
      </c>
      <c r="AA308" s="46" t="s">
        <v>90</v>
      </c>
      <c r="AB308" s="46"/>
      <c r="AC308" s="140" t="e">
        <f>IF(VLOOKUP(Z308,NP,32,FALSE)="","",IF(VLOOKUP(Z308,NP,32,FALSE)=0,"",VLOOKUP(Z308,NP,32,FALSE)))</f>
        <v>#N/A</v>
      </c>
      <c r="AD308" s="47" t="e">
        <f>IF(VLOOKUP(Z308,NP,33,FALSE)="","",IF(VLOOKUP(Z308,NP,34,FALSE)=2,"",VLOOKUP(Z308,NP,34,FALSE)))</f>
        <v>#N/A</v>
      </c>
      <c r="AE308" s="47"/>
      <c r="AF308" s="136" t="e">
        <f>IF(VLOOKUP(Z308,NP,33,FALSE)="","",IF(VLOOKUP(Z308,NP,33,FALSE)=0,"",VLOOKUP(Z308,NP,33,FALSE)))</f>
        <v>#N/A</v>
      </c>
      <c r="AG308" s="48"/>
      <c r="AH308" s="49" t="e">
        <f>IF(VLOOKUP(AH314,NP,4,FALSE)=0,"",VLOOKUP(AH314,NP,4,FALSE))</f>
        <v>#N/A</v>
      </c>
      <c r="AI308" s="40" t="e">
        <f>IF(AH308="","",CONCATENATE(VLOOKUP(AH314,NP,5,FALSE),"  ",VLOOKUP(AH314,NP,6,FALSE)))</f>
        <v>#N/A</v>
      </c>
      <c r="AJ308" s="40"/>
      <c r="AK308" s="128"/>
      <c r="AL308" s="40"/>
      <c r="AM308" s="40"/>
      <c r="AN308" s="128"/>
      <c r="AO308" s="40"/>
      <c r="AX308" s="33"/>
    </row>
    <row r="309" spans="1:50" ht="12" customHeight="1" x14ac:dyDescent="0.2">
      <c r="A309" s="33"/>
      <c r="I309" s="28"/>
      <c r="K309" s="106"/>
      <c r="L309" s="103"/>
      <c r="M309" s="120"/>
      <c r="N309" s="103"/>
      <c r="O309" s="103"/>
      <c r="P309" s="120"/>
      <c r="Q309" s="123">
        <v>28</v>
      </c>
      <c r="R309" s="39" t="e">
        <f>IF(AND(VLOOKUP(J223,NP,12,FALSE)=0,VLOOKUP(J223,NP,22,FALSE)=0),"",IF(VLOOKUP(J223,NP,12,FALSE)=0,VLOOKUP(J223,NP,4,FALSE),IF(VLOOKUP(J223,NP,22,FALSE)=0,VLOOKUP(J223,NP,14,FALSE),"")))</f>
        <v>#N/A</v>
      </c>
      <c r="S309" s="40" t="e">
        <f>IF(R309="","",IF(VLOOKUP(J223,NP,12,FALSE)=0,CONCATENATE(VLOOKUP(J223,NP,5,FALSE),"  ",VLOOKUP(J223,NP,6,FALSE)),IF(VLOOKUP(J223,NP,22,FALSE)=0,CONCATENATE(VLOOKUP(J223,NP,15,FALSE),"  ",VLOOKUP(J223,NP,16,FALSE)),"")))</f>
        <v>#N/A</v>
      </c>
      <c r="T309" s="40"/>
      <c r="U309" s="128"/>
      <c r="V309" s="40"/>
      <c r="W309" s="40"/>
      <c r="X309" s="128"/>
      <c r="Y309" s="40"/>
      <c r="Z309" s="27"/>
      <c r="AA309" s="38"/>
      <c r="AB309" s="38"/>
      <c r="AC309" s="134"/>
      <c r="AD309" s="38"/>
      <c r="AE309" s="38"/>
      <c r="AF309" s="134"/>
      <c r="AG309" s="38"/>
      <c r="AH309" s="104"/>
      <c r="AI309" s="105" t="e">
        <f>IF(AH308="","",CONCATENATE(VLOOKUP(AH314,NP,8,FALSE)," pts - ",VLOOKUP(AH314,NP,11,FALSE)))</f>
        <v>#N/A</v>
      </c>
      <c r="AJ309" s="105"/>
      <c r="AK309" s="135"/>
      <c r="AL309" s="105"/>
      <c r="AM309" s="105"/>
      <c r="AN309" s="135"/>
      <c r="AO309" s="105"/>
      <c r="AP309" s="42"/>
      <c r="AX309" s="119"/>
    </row>
    <row r="310" spans="1:50" ht="12" customHeight="1" x14ac:dyDescent="0.2">
      <c r="A310" s="33"/>
      <c r="I310" s="28"/>
      <c r="K310" s="70"/>
      <c r="R310" s="38"/>
      <c r="S310" s="105" t="e">
        <f>IF(R309="","",IF(VLOOKUP(J223,NP,12,FALSE)=0,CONCATENATE(VLOOKUP(J223,NP,8,FALSE)," pts - ",VLOOKUP(J223,NP,11,FALSE)),IF(VLOOKUP(J223,NP,22,FALSE)=0,CONCATENATE(VLOOKUP(J223,NP,18,FALSE)," pts - ",VLOOKUP(J223,NP,21,FALSE)),"")))</f>
        <v>#N/A</v>
      </c>
      <c r="T310" s="105"/>
      <c r="U310" s="135"/>
      <c r="V310" s="105"/>
      <c r="W310" s="105"/>
      <c r="X310" s="135"/>
      <c r="Y310" s="105"/>
      <c r="Z310" s="9"/>
      <c r="AA310" s="2"/>
      <c r="AB310" s="7"/>
      <c r="AC310" s="139"/>
      <c r="AD310" s="7"/>
      <c r="AE310" s="7"/>
      <c r="AF310" s="139"/>
      <c r="AG310" s="8"/>
      <c r="AH310" s="51"/>
      <c r="AI310" s="105" t="e">
        <f>IF(AH308="","",CONCATENATE(IF(VLOOKUP(Z308,NP,23,FALSE)="","",IF(VLOOKUP(Z308,NP,12,FALSE)=1,VLOOKUP(Z308,NP,23,FALSE),-VLOOKUP(Z308,NP,23,FALSE))),IF(VLOOKUP(Z308,NP,24,FALSE)="","",CONCATENATE(" / ",IF(VLOOKUP(Z308,NP,12,FALSE)=1,VLOOKUP(Z308,NP,24,FALSE),-VLOOKUP(Z308,NP,24,FALSE)))),IF(VLOOKUP(Z308,NP,25,FALSE)="","",CONCATENATE(" / ",IF(VLOOKUP(Z308,NP,12,FALSE)=1,VLOOKUP(Z308,NP,25,FALSE),-VLOOKUP(Z308,NP,25,FALSE)))),IF(VLOOKUP(Z308,NP,26,FALSE)="","",CONCATENATE(" / ",IF(VLOOKUP(Z308,NP,12,FALSE)=1,VLOOKUP(Z308,NP,26,FALSE),-VLOOKUP(Z308,NP,26,FALSE)))),IF(VLOOKUP(Z308,NP,27,FALSE)="","",CONCATENATE(" / ",IF(VLOOKUP(Z308,NP,12,FALSE)=1,VLOOKUP(Z308,NP,27,FALSE),-VLOOKUP(Z308,NP,27,FALSE)))),IF(VLOOKUP(Z308,NP,28)="","",CONCATENATE(" / ",IF(VLOOKUP(Z308,NP,12)=1,VLOOKUP(Z308,NP,28),-VLOOKUP(Z308,NP,28)))),IF(VLOOKUP(Z308,NP,29)="","",CONCATENATE(" / ",IF(VLOOKUP(Z308,NP,12)=1,VLOOKUP(Z308,NP,29),-VLOOKUP(Z308,NP,29))))))</f>
        <v>#N/A</v>
      </c>
      <c r="AJ310" s="105"/>
      <c r="AK310" s="135"/>
      <c r="AL310" s="105"/>
      <c r="AM310" s="105"/>
      <c r="AN310" s="135"/>
      <c r="AO310" s="105"/>
      <c r="AP310" s="42"/>
      <c r="AX310" s="119"/>
    </row>
    <row r="311" spans="1:50" ht="12" customHeight="1" x14ac:dyDescent="0.2">
      <c r="A311" s="33"/>
      <c r="I311" s="28"/>
      <c r="K311" s="70"/>
      <c r="R311" s="24">
        <v>58</v>
      </c>
      <c r="S311" s="46" t="s">
        <v>90</v>
      </c>
      <c r="T311" s="46"/>
      <c r="U311" s="140" t="e">
        <f>IF(VLOOKUP(R311,NP,32,FALSE)="","",IF(VLOOKUP(R311,NP,32,FALSE)=0,"",VLOOKUP(R311,NP,32,FALSE)))</f>
        <v>#N/A</v>
      </c>
      <c r="V311" s="47" t="e">
        <f>IF(VLOOKUP(R311,NP,33,FALSE)="","",IF(VLOOKUP(R311,NP,34,FALSE)=2,"",VLOOKUP(R311,NP,34,FALSE)))</f>
        <v>#N/A</v>
      </c>
      <c r="W311" s="47"/>
      <c r="X311" s="136" t="e">
        <f>IF(VLOOKUP(R311,NP,33,FALSE)="","",IF(VLOOKUP(R311,NP,33,FALSE)=0,"",VLOOKUP(R311,NP,33,FALSE)))</f>
        <v>#N/A</v>
      </c>
      <c r="Y311" s="48"/>
      <c r="Z311" s="49" t="e">
        <f>IF(VLOOKUP(Z308,NP,14,FALSE)=0,"",VLOOKUP(Z308,NP,14,FALSE))</f>
        <v>#N/A</v>
      </c>
      <c r="AA311" s="40" t="e">
        <f>IF(Z311="","",CONCATENATE(VLOOKUP(Z308,NP,15,FALSE),"  ",VLOOKUP(Z308,NP,16,FALSE)))</f>
        <v>#N/A</v>
      </c>
      <c r="AB311" s="40"/>
      <c r="AC311" s="128"/>
      <c r="AD311" s="40"/>
      <c r="AE311" s="40"/>
      <c r="AF311" s="128"/>
      <c r="AG311" s="40"/>
      <c r="AH311" s="42"/>
      <c r="AP311" s="42"/>
      <c r="AQ311" s="45"/>
      <c r="AR311" s="45"/>
      <c r="AS311" s="45"/>
      <c r="AT311" s="45"/>
      <c r="AU311" s="45"/>
      <c r="AV311" s="45"/>
      <c r="AX311" s="119"/>
    </row>
    <row r="312" spans="1:50" ht="12" customHeight="1" x14ac:dyDescent="0.2">
      <c r="A312" s="33"/>
      <c r="I312" s="28"/>
      <c r="K312" s="70"/>
      <c r="R312" s="38"/>
      <c r="S312" s="38"/>
      <c r="T312" s="38"/>
      <c r="U312" s="134"/>
      <c r="V312" s="38"/>
      <c r="W312" s="38"/>
      <c r="X312" s="134"/>
      <c r="Y312" s="38"/>
      <c r="Z312" s="127">
        <v>28</v>
      </c>
      <c r="AA312" s="107" t="e">
        <f>IF(Z311="","",CONCATENATE(VLOOKUP(Z308,NP,18,FALSE)," pts - ",VLOOKUP(Z308,NP,21,FALSE)))</f>
        <v>#N/A</v>
      </c>
      <c r="AB312" s="107"/>
      <c r="AC312" s="137"/>
      <c r="AD312" s="107"/>
      <c r="AE312" s="107"/>
      <c r="AF312" s="137"/>
      <c r="AG312" s="107"/>
      <c r="AP312" s="51"/>
      <c r="AQ312" s="43"/>
      <c r="AR312" s="43"/>
      <c r="AS312" s="43"/>
      <c r="AT312" s="43"/>
      <c r="AU312" s="43"/>
      <c r="AV312" s="43"/>
      <c r="AW312" s="38"/>
      <c r="AX312" s="119"/>
    </row>
    <row r="313" spans="1:50" ht="12" customHeight="1" x14ac:dyDescent="0.2">
      <c r="A313" s="33"/>
      <c r="I313" s="28"/>
      <c r="K313" s="106"/>
      <c r="L313" s="103"/>
      <c r="M313" s="120"/>
      <c r="N313" s="103"/>
      <c r="O313" s="103"/>
      <c r="P313" s="120"/>
      <c r="Q313" s="123">
        <v>29</v>
      </c>
      <c r="R313" s="39" t="e">
        <f>IF(AND(VLOOKUP(J229,NP,12,FALSE)=0,VLOOKUP(J229,NP,22,FALSE)=0),"",IF(VLOOKUP(J229,NP,12,FALSE)=0,VLOOKUP(J229,NP,4,FALSE),IF(VLOOKUP(J229,NP,22,FALSE)=0,VLOOKUP(J229,NP,14,FALSE),"")))</f>
        <v>#N/A</v>
      </c>
      <c r="S313" s="40" t="e">
        <f>IF(R313="","",IF(VLOOKUP(J229,NP,12,FALSE)=0,CONCATENATE(VLOOKUP(J229,NP,5,FALSE),"  ",VLOOKUP(J229,NP,6,FALSE)),IF(VLOOKUP(J229,NP,22,FALSE)=0,CONCATENATE(VLOOKUP(J229,NP,15,FALSE),"  ",VLOOKUP(J229,NP,16,FALSE)),"")))</f>
        <v>#N/A</v>
      </c>
      <c r="T313" s="40"/>
      <c r="U313" s="128"/>
      <c r="V313" s="40"/>
      <c r="W313" s="40"/>
      <c r="X313" s="128"/>
      <c r="Y313" s="40"/>
      <c r="Z313" s="51"/>
      <c r="AA313" s="105" t="e">
        <f>IF(Z311="","",CONCATENATE(IF(VLOOKUP(R311,NP,23,FALSE)="","",IF(VLOOKUP(R311,NP,12,FALSE)=1,VLOOKUP(R311,NP,23,FALSE),-VLOOKUP(R311,NP,23,FALSE))),IF(VLOOKUP(R311,NP,24,FALSE)="","",CONCATENATE(" / ",IF(VLOOKUP(R311,NP,12,FALSE)=1,VLOOKUP(R311,NP,24,FALSE),-VLOOKUP(R311,NP,24,FALSE)))),IF(VLOOKUP(R311,NP,25,FALSE)="","",CONCATENATE(" / ",IF(VLOOKUP(R311,NP,12,FALSE)=1,VLOOKUP(R311,NP,25,FALSE),-VLOOKUP(R311,NP,25,FALSE)))),IF(VLOOKUP(R311,NP,26,FALSE)="","",CONCATENATE(" / ",IF(VLOOKUP(R311,NP,12,FALSE)=1,VLOOKUP(R311,NP,26,FALSE),-VLOOKUP(R311,NP,26,FALSE)))),IF(VLOOKUP(R311,NP,27,FALSE)="","",CONCATENATE(" / ",IF(VLOOKUP(R311,NP,12,FALSE)=1,VLOOKUP(R311,NP,27,FALSE),-VLOOKUP(R311,NP,27,FALSE)))),IF(VLOOKUP(R311,NP,28)="","",CONCATENATE(" / ",IF(VLOOKUP(R311,NP,12)=1,VLOOKUP(R311,NP,28),-VLOOKUP(R311,NP,28)))),IF(VLOOKUP(R311,NP,29)="","",CONCATENATE(" / ",IF(VLOOKUP(R311,NP,12)=1,VLOOKUP(R311,NP,29),-VLOOKUP(R311,NP,29))))))</f>
        <v>#N/A</v>
      </c>
      <c r="AB313" s="105"/>
      <c r="AC313" s="135"/>
      <c r="AD313" s="105"/>
      <c r="AE313" s="105"/>
      <c r="AF313" s="135"/>
      <c r="AG313" s="105"/>
      <c r="AP313" s="51"/>
      <c r="AQ313" s="45"/>
      <c r="AR313" s="45"/>
      <c r="AS313" s="45"/>
      <c r="AT313" s="45"/>
      <c r="AU313" s="45"/>
      <c r="AV313" s="45"/>
      <c r="AX313" s="119"/>
    </row>
    <row r="314" spans="1:50" ht="12" customHeight="1" x14ac:dyDescent="0.25">
      <c r="A314" s="33"/>
      <c r="I314" s="28"/>
      <c r="K314" s="70"/>
      <c r="R314" s="38"/>
      <c r="S314" s="105" t="e">
        <f>IF(R313="","",IF(VLOOKUP(J229,NP,12,FALSE)=0,CONCATENATE(VLOOKUP(J229,NP,8,FALSE)," pts - ",VLOOKUP(J229,NP,11,FALSE)),IF(VLOOKUP(J229,NP,22,FALSE)=0,CONCATENATE(VLOOKUP(J229,NP,18,FALSE)," pts - ",VLOOKUP(J229,NP,21,FALSE)),"")))</f>
        <v>#N/A</v>
      </c>
      <c r="T314" s="105"/>
      <c r="U314" s="135"/>
      <c r="V314" s="105"/>
      <c r="W314" s="105"/>
      <c r="X314" s="135"/>
      <c r="Y314" s="105"/>
      <c r="Z314" s="97"/>
      <c r="AA314" s="99"/>
      <c r="AB314" s="99"/>
      <c r="AC314" s="141"/>
      <c r="AD314" s="99"/>
      <c r="AE314" s="99"/>
      <c r="AF314" s="141"/>
      <c r="AG314" s="99"/>
      <c r="AH314" s="24">
        <v>65</v>
      </c>
      <c r="AI314" s="46" t="s">
        <v>90</v>
      </c>
      <c r="AJ314" s="46"/>
      <c r="AK314" s="140" t="e">
        <f>IF(VLOOKUP(AH314,NP,32,FALSE)="","",IF(VLOOKUP(AH314,NP,32,FALSE)=0,"",VLOOKUP(AH314,NP,32,FALSE)))</f>
        <v>#N/A</v>
      </c>
      <c r="AL314" s="47" t="e">
        <f>IF(VLOOKUP(AH314,NP,33,FALSE)="","",IF(VLOOKUP(AH314,NP,34,FALSE)=2,"",VLOOKUP(AH314,NP,34,FALSE)))</f>
        <v>#N/A</v>
      </c>
      <c r="AM314" s="47"/>
      <c r="AN314" s="136" t="e">
        <f>IF(VLOOKUP(AH314,NP,33,FALSE)="","",IF(VLOOKUP(AH314,NP,33,FALSE)=0,"",VLOOKUP(AH314,NP,33,FALSE)))</f>
        <v>#N/A</v>
      </c>
      <c r="AO314" s="48"/>
      <c r="AP314" s="49" t="e">
        <f>IF(VLOOKUP(AH314,NP,12,FALSE)=1,VLOOKUP(AH314,NP,4,FALSE),IF(VLOOKUP(AH314,NP,22,FALSE)=1,VLOOKUP(AH314,NP,14,FALSE),""))</f>
        <v>#N/A</v>
      </c>
      <c r="AQ314" s="40" t="e">
        <f>IF(AP314="","",IF(VLOOKUP(AH314,NP,12,FALSE)=1,CONCATENATE(VLOOKUP(AH314,NP,5,FALSE),"  ",VLOOKUP(AH314,NP,6,FALSE)),IF(VLOOKUP(AH314,NP,22,FALSE)=1,CONCATENATE(VLOOKUP(AH314,NP,15,FALSE),"  ",VLOOKUP(AH314,NP,16,FALSE)),"")))</f>
        <v>#N/A</v>
      </c>
      <c r="AR314" s="40"/>
      <c r="AS314" s="40"/>
      <c r="AT314" s="40"/>
      <c r="AU314" s="40"/>
      <c r="AV314" s="40"/>
      <c r="AW314" s="40"/>
      <c r="AX314" s="43" t="s">
        <v>41</v>
      </c>
    </row>
    <row r="315" spans="1:50" ht="12" customHeight="1" x14ac:dyDescent="0.2">
      <c r="A315" s="33"/>
      <c r="I315" s="28"/>
      <c r="K315" s="106"/>
      <c r="L315" s="103"/>
      <c r="M315" s="120"/>
      <c r="N315" s="103"/>
      <c r="O315" s="103"/>
      <c r="P315" s="120"/>
      <c r="Q315" s="123">
        <v>30</v>
      </c>
      <c r="R315" s="39" t="e">
        <f>IF(AND(VLOOKUP(J235,NP,12,FALSE)=0,VLOOKUP(J235,NP,22,FALSE)=0),"",IF(VLOOKUP(J235,NP,12,FALSE)=0,VLOOKUP(J235,NP,4,FALSE),IF(VLOOKUP(J235,NP,22,FALSE)=0,VLOOKUP(J235,NP,14,FALSE),"")))</f>
        <v>#N/A</v>
      </c>
      <c r="S315" s="40" t="e">
        <f>IF(R315="","",IF(VLOOKUP(J235,NP,12,FALSE)=0,CONCATENATE(VLOOKUP(J235,NP,5,FALSE),"  ",VLOOKUP(J235,NP,6,FALSE)),IF(VLOOKUP(J235,NP,22,FALSE)=0,CONCATENATE(VLOOKUP(J235,NP,15,FALSE),"  ",VLOOKUP(J235,NP,16,FALSE)),"")))</f>
        <v>#N/A</v>
      </c>
      <c r="T315" s="40"/>
      <c r="U315" s="128"/>
      <c r="V315" s="40"/>
      <c r="W315" s="40"/>
      <c r="X315" s="128"/>
      <c r="Y315" s="40"/>
      <c r="Z315" s="27"/>
      <c r="AA315" s="38"/>
      <c r="AB315" s="38"/>
      <c r="AC315" s="134"/>
      <c r="AD315" s="38"/>
      <c r="AE315" s="38"/>
      <c r="AF315" s="134"/>
      <c r="AG315" s="38"/>
      <c r="AP315" s="50"/>
      <c r="AQ315" s="105" t="e">
        <f>IF(AP314="","",IF(VLOOKUP(AH314,NP,12,FALSE)=1,CONCATENATE(VLOOKUP(AH314,NP,8,FALSE)," pts - ",VLOOKUP(AH314,NP,11,FALSE)),IF(VLOOKUP(AH314,NP,22,FALSE)=1,CONCATENATE(VLOOKUP(AH314,NP,18,FALSE)," pts - ",VLOOKUP(AH314,NP,21,FALSE)),"")))</f>
        <v>#N/A</v>
      </c>
      <c r="AR315" s="105"/>
      <c r="AS315" s="105"/>
      <c r="AT315" s="105"/>
      <c r="AU315" s="105"/>
      <c r="AV315" s="105"/>
      <c r="AW315" s="105"/>
      <c r="AX315" s="119"/>
    </row>
    <row r="316" spans="1:50" ht="12" customHeight="1" x14ac:dyDescent="0.2">
      <c r="A316" s="33"/>
      <c r="I316" s="28"/>
      <c r="K316" s="70"/>
      <c r="R316" s="38"/>
      <c r="S316" s="105" t="e">
        <f>IF(R315="","",IF(VLOOKUP(J235,NP,12,FALSE)=0,CONCATENATE(VLOOKUP(J235,NP,8,FALSE)," pts - ",VLOOKUP(J235,NP,11,FALSE)),IF(VLOOKUP(J235,NP,22,FALSE)=0,CONCATENATE(VLOOKUP(J235,NP,18,FALSE)," pts - ",VLOOKUP(J235,NP,21,FALSE)),"")))</f>
        <v>#N/A</v>
      </c>
      <c r="T316" s="105"/>
      <c r="U316" s="135"/>
      <c r="V316" s="105"/>
      <c r="W316" s="105"/>
      <c r="X316" s="135"/>
      <c r="Y316" s="105"/>
      <c r="Z316" s="127">
        <v>27</v>
      </c>
      <c r="AA316" s="2"/>
      <c r="AB316" s="7"/>
      <c r="AC316" s="139"/>
      <c r="AD316" s="7"/>
      <c r="AE316" s="7"/>
      <c r="AF316" s="139"/>
      <c r="AG316" s="8"/>
      <c r="AP316" s="51"/>
      <c r="AQ316" s="105" t="e">
        <f>IF(AP314="","",CONCATENATE(IF(VLOOKUP(AH314,NP,23,FALSE)="","",IF(VLOOKUP(AH314,NP,12,FALSE)=1,VLOOKUP(AH314,NP,23,FALSE),-VLOOKUP(AH314,NP,23,FALSE))),IF(VLOOKUP(AH314,NP,24,FALSE)="","",CONCATENATE(" / ",IF(VLOOKUP(AH314,NP,12,FALSE)=1,VLOOKUP(AH314,NP,24,FALSE),-VLOOKUP(AH314,NP,24,FALSE)))),IF(VLOOKUP(AH314,NP,25,FALSE)="","",CONCATENATE(" / ",IF(VLOOKUP(AH314,NP,12,FALSE)=1,VLOOKUP(AH314,NP,25,FALSE),-VLOOKUP(AH314,NP,25,FALSE)))),IF(VLOOKUP(AH314,NP,26,FALSE)="","",CONCATENATE(" / ",IF(VLOOKUP(AH314,NP,12,FALSE)=1,VLOOKUP(AH314,NP,26,FALSE),-VLOOKUP(AH314,NP,26,FALSE)))),IF(VLOOKUP(AH314,NP,27,FALSE)="","",CONCATENATE(" / ",IF(VLOOKUP(AH314,NP,12,FALSE)=1,VLOOKUP(AH314,NP,27,FALSE),-VLOOKUP(AH314,NP,27,FALSE)))),IF(VLOOKUP(AH314,NP,28)="","",CONCATENATE(" / ",IF(VLOOKUP(AH314,NP,12)=1,VLOOKUP(AH314,NP,28),-VLOOKUP(AH314,NP,28)))),IF(VLOOKUP(AH314,NP,29)="","",CONCATENATE(" / ",IF(VLOOKUP(AH314,NP,12)=1,VLOOKUP(AH314,NP,29),-VLOOKUP(AH314,NP,29))))))</f>
        <v>#N/A</v>
      </c>
      <c r="AR316" s="105"/>
      <c r="AS316" s="105"/>
      <c r="AT316" s="105"/>
      <c r="AU316" s="105"/>
      <c r="AV316" s="105"/>
      <c r="AW316" s="105"/>
      <c r="AX316" s="119"/>
    </row>
    <row r="317" spans="1:50" ht="12" customHeight="1" x14ac:dyDescent="0.2">
      <c r="A317" s="33"/>
      <c r="I317" s="28"/>
      <c r="K317" s="70"/>
      <c r="R317" s="24">
        <v>59</v>
      </c>
      <c r="S317" s="46" t="s">
        <v>90</v>
      </c>
      <c r="T317" s="46"/>
      <c r="U317" s="140" t="e">
        <f>IF(VLOOKUP(R317,NP,32,FALSE)="","",IF(VLOOKUP(R317,NP,32,FALSE)=0,"",VLOOKUP(R317,NP,32,FALSE)))</f>
        <v>#N/A</v>
      </c>
      <c r="V317" s="47" t="e">
        <f>IF(VLOOKUP(R317,NP,33,FALSE)="","",IF(VLOOKUP(R317,NP,34,FALSE)=2,"",VLOOKUP(R317,NP,34,FALSE)))</f>
        <v>#N/A</v>
      </c>
      <c r="W317" s="47"/>
      <c r="X317" s="136" t="e">
        <f>IF(VLOOKUP(R317,NP,33,FALSE)="","",IF(VLOOKUP(R317,NP,33,FALSE)=0,"",VLOOKUP(R317,NP,33,FALSE)))</f>
        <v>#N/A</v>
      </c>
      <c r="Y317" s="48"/>
      <c r="Z317" s="49" t="e">
        <f>IF(VLOOKUP(Z320,NP,4,FALSE)=0,"",VLOOKUP(Z320,NP,4,FALSE))</f>
        <v>#N/A</v>
      </c>
      <c r="AA317" s="40" t="e">
        <f>IF(Z317="","",CONCATENATE(VLOOKUP(Z320,NP,5,FALSE),"  ",VLOOKUP(Z320,NP,6,FALSE)))</f>
        <v>#N/A</v>
      </c>
      <c r="AB317" s="40"/>
      <c r="AC317" s="128"/>
      <c r="AD317" s="40"/>
      <c r="AE317" s="40"/>
      <c r="AF317" s="128"/>
      <c r="AG317" s="40"/>
      <c r="AP317" s="42"/>
      <c r="AX317" s="119"/>
    </row>
    <row r="318" spans="1:50" ht="12" customHeight="1" x14ac:dyDescent="0.2">
      <c r="A318" s="33"/>
      <c r="I318" s="28"/>
      <c r="K318" s="70"/>
      <c r="R318" s="38"/>
      <c r="S318" s="38"/>
      <c r="T318" s="38"/>
      <c r="U318" s="134"/>
      <c r="V318" s="38"/>
      <c r="W318" s="38"/>
      <c r="X318" s="134"/>
      <c r="Y318" s="38"/>
      <c r="Z318" s="50"/>
      <c r="AA318" s="105" t="e">
        <f>IF(Z317="","",CONCATENATE(VLOOKUP(Z320,NP,8,FALSE)," pts - ",VLOOKUP(Z320,NP,11,FALSE)))</f>
        <v>#N/A</v>
      </c>
      <c r="AB318" s="105"/>
      <c r="AC318" s="135"/>
      <c r="AD318" s="105"/>
      <c r="AE318" s="105"/>
      <c r="AF318" s="135"/>
      <c r="AG318" s="105"/>
      <c r="AH318" s="42"/>
      <c r="AP318" s="42"/>
      <c r="AX318" s="119"/>
    </row>
    <row r="319" spans="1:50" ht="12" customHeight="1" x14ac:dyDescent="0.2">
      <c r="A319" s="33"/>
      <c r="I319" s="28"/>
      <c r="K319" s="106"/>
      <c r="L319" s="103"/>
      <c r="M319" s="120"/>
      <c r="N319" s="103"/>
      <c r="O319" s="103"/>
      <c r="P319" s="120"/>
      <c r="Q319" s="123">
        <v>27</v>
      </c>
      <c r="R319" s="39" t="e">
        <f>IF(AND(VLOOKUP(J241,NP,12,FALSE)=0,VLOOKUP(J241,NP,22,FALSE)=0),"",IF(VLOOKUP(J241,NP,12,FALSE)=0,VLOOKUP(J241,NP,4,FALSE),IF(VLOOKUP(J241,NP,22,FALSE)=0,VLOOKUP(J241,NP,14,FALSE),"")))</f>
        <v>#N/A</v>
      </c>
      <c r="S319" s="40" t="e">
        <f>IF(R319="","",IF(VLOOKUP(J241,NP,12,FALSE)=0,CONCATENATE(VLOOKUP(J241,NP,5,FALSE),"  ",VLOOKUP(J241,NP,6,FALSE)),IF(VLOOKUP(J241,NP,22,FALSE)=0,CONCATENATE(VLOOKUP(J241,NP,15,FALSE),"  ",VLOOKUP(J241,NP,16,FALSE)),"")))</f>
        <v>#N/A</v>
      </c>
      <c r="T319" s="40"/>
      <c r="U319" s="128"/>
      <c r="V319" s="40"/>
      <c r="W319" s="40"/>
      <c r="X319" s="128"/>
      <c r="Y319" s="40"/>
      <c r="Z319" s="51"/>
      <c r="AA319" s="105" t="e">
        <f>IF(Z317="","",CONCATENATE(IF(VLOOKUP(R317,NP,23,FALSE)="","",IF(VLOOKUP(R317,NP,12,FALSE)=1,VLOOKUP(R317,NP,23,FALSE),-VLOOKUP(R317,NP,23,FALSE))),IF(VLOOKUP(R317,NP,24,FALSE)="","",CONCATENATE(" / ",IF(VLOOKUP(R317,NP,12,FALSE)=1,VLOOKUP(R317,NP,24,FALSE),-VLOOKUP(R317,NP,24,FALSE)))),IF(VLOOKUP(R317,NP,25,FALSE)="","",CONCATENATE(" / ",IF(VLOOKUP(R317,NP,12,FALSE)=1,VLOOKUP(R317,NP,25,FALSE),-VLOOKUP(R317,NP,25,FALSE)))),IF(VLOOKUP(R317,NP,26,FALSE)="","",CONCATENATE(" / ",IF(VLOOKUP(R317,NP,12,FALSE)=1,VLOOKUP(R317,NP,26,FALSE),-VLOOKUP(R317,NP,26,FALSE)))),IF(VLOOKUP(R317,NP,27,FALSE)="","",CONCATENATE(" / ",IF(VLOOKUP(R317,NP,12,FALSE)=1,VLOOKUP(R317,NP,27,FALSE),-VLOOKUP(R317,NP,27,FALSE)))),IF(VLOOKUP(R317,NP,28)="","",CONCATENATE(" / ",IF(VLOOKUP(R317,NP,12)=1,VLOOKUP(R317,NP,28),-VLOOKUP(R317,NP,28)))),IF(VLOOKUP(R317,NP,29)="","",CONCATENATE(" / ",IF(VLOOKUP(R317,NP,12)=1,VLOOKUP(R317,NP,29),-VLOOKUP(R317,NP,29))))))</f>
        <v>#N/A</v>
      </c>
      <c r="AB319" s="105"/>
      <c r="AC319" s="135"/>
      <c r="AD319" s="105"/>
      <c r="AE319" s="105"/>
      <c r="AF319" s="135"/>
      <c r="AG319" s="105"/>
      <c r="AH319" s="42"/>
      <c r="AI319" s="45"/>
      <c r="AJ319" s="45"/>
      <c r="AK319" s="138"/>
      <c r="AL319" s="45"/>
      <c r="AM319" s="45"/>
      <c r="AN319" s="138"/>
      <c r="AP319" s="42"/>
      <c r="AX319" s="119"/>
    </row>
    <row r="320" spans="1:50" ht="12" customHeight="1" x14ac:dyDescent="0.2">
      <c r="A320" s="33"/>
      <c r="I320" s="28"/>
      <c r="K320" s="70"/>
      <c r="R320" s="38"/>
      <c r="S320" s="105" t="e">
        <f>IF(R319="","",IF(VLOOKUP(J241,NP,12,FALSE)=0,CONCATENATE(VLOOKUP(J241,NP,8,FALSE)," pts - ",VLOOKUP(J241,NP,11,FALSE)),IF(VLOOKUP(J241,NP,22,FALSE)=0,CONCATENATE(VLOOKUP(J241,NP,18,FALSE)," pts - ",VLOOKUP(J241,NP,21,FALSE)),"")))</f>
        <v>#N/A</v>
      </c>
      <c r="T320" s="105"/>
      <c r="U320" s="135"/>
      <c r="V320" s="105"/>
      <c r="W320" s="105"/>
      <c r="X320" s="135"/>
      <c r="Y320" s="105"/>
      <c r="Z320" s="24">
        <v>63</v>
      </c>
      <c r="AA320" s="46" t="s">
        <v>90</v>
      </c>
      <c r="AB320" s="46"/>
      <c r="AC320" s="140" t="e">
        <f>IF(VLOOKUP(Z320,NP,32,FALSE)="","",IF(VLOOKUP(Z320,NP,32,FALSE)=0,"",VLOOKUP(Z320,NP,32,FALSE)))</f>
        <v>#N/A</v>
      </c>
      <c r="AD320" s="47" t="e">
        <f>IF(VLOOKUP(Z320,NP,33,FALSE)="","",IF(VLOOKUP(Z320,NP,34,FALSE)=2,"",VLOOKUP(Z320,NP,34,FALSE)))</f>
        <v>#N/A</v>
      </c>
      <c r="AE320" s="47"/>
      <c r="AF320" s="136" t="e">
        <f>IF(VLOOKUP(Z320,NP,33,FALSE)="","",IF(VLOOKUP(Z320,NP,33,FALSE)=0,"",VLOOKUP(Z320,NP,33,FALSE)))</f>
        <v>#N/A</v>
      </c>
      <c r="AG320" s="48"/>
      <c r="AH320" s="49" t="e">
        <f>IF(VLOOKUP(AH314,NP,14,FALSE)=0,"",VLOOKUP(AH314,NP,14,FALSE))</f>
        <v>#N/A</v>
      </c>
      <c r="AI320" s="40" t="e">
        <f>IF(AH320="","",CONCATENATE(VLOOKUP(AH314,NP,15,FALSE),"  ",VLOOKUP(AH314,NP,16,FALSE)))</f>
        <v>#N/A</v>
      </c>
      <c r="AJ320" s="40"/>
      <c r="AK320" s="128"/>
      <c r="AL320" s="40"/>
      <c r="AM320" s="40"/>
      <c r="AN320" s="128"/>
      <c r="AO320" s="40"/>
      <c r="AP320" s="42"/>
      <c r="AX320" s="119"/>
    </row>
    <row r="321" spans="1:50" ht="12" customHeight="1" x14ac:dyDescent="0.2">
      <c r="A321" s="33"/>
      <c r="I321" s="28"/>
      <c r="K321" s="106"/>
      <c r="L321" s="103"/>
      <c r="M321" s="120"/>
      <c r="N321" s="103"/>
      <c r="O321" s="103"/>
      <c r="P321" s="120"/>
      <c r="Q321" s="123">
        <v>26</v>
      </c>
      <c r="R321" s="39" t="e">
        <f>IF(AND(VLOOKUP(J247,NP,12,FALSE)=0,VLOOKUP(J247,NP,22,FALSE)=0),"",IF(VLOOKUP(J247,NP,12,FALSE)=0,VLOOKUP(J247,NP,4,FALSE),IF(VLOOKUP(J247,NP,22,FALSE)=0,VLOOKUP(J247,NP,14,FALSE),"")))</f>
        <v>#N/A</v>
      </c>
      <c r="S321" s="40" t="e">
        <f>IF(R321="","",IF(VLOOKUP(J247,NP,12,FALSE)=0,CONCATENATE(VLOOKUP(J247,NP,5,FALSE),"  ",VLOOKUP(J247,NP,6,FALSE)),IF(VLOOKUP(J247,NP,22,FALSE)=0,CONCATENATE(VLOOKUP(J247,NP,15,FALSE),"  ",VLOOKUP(J247,NP,16,FALSE)),"")))</f>
        <v>#N/A</v>
      </c>
      <c r="T321" s="40"/>
      <c r="U321" s="128"/>
      <c r="V321" s="40"/>
      <c r="W321" s="40"/>
      <c r="X321" s="128"/>
      <c r="Y321" s="40"/>
      <c r="Z321" s="27"/>
      <c r="AA321" s="38"/>
      <c r="AB321" s="38"/>
      <c r="AC321" s="134"/>
      <c r="AD321" s="38"/>
      <c r="AE321" s="38"/>
      <c r="AF321" s="134"/>
      <c r="AG321" s="38"/>
      <c r="AH321" s="127">
        <v>26</v>
      </c>
      <c r="AI321" s="107" t="e">
        <f>IF(AH320="","",CONCATENATE(VLOOKUP(AH314,NP,18,FALSE)," pts - ",VLOOKUP(AH314,NP,21,FALSE)))</f>
        <v>#N/A</v>
      </c>
      <c r="AJ321" s="107"/>
      <c r="AK321" s="137"/>
      <c r="AL321" s="107"/>
      <c r="AM321" s="107"/>
      <c r="AN321" s="137"/>
      <c r="AO321" s="107"/>
      <c r="AP321" s="27"/>
      <c r="AQ321" s="38"/>
      <c r="AR321" s="38"/>
      <c r="AS321" s="38"/>
      <c r="AT321" s="38"/>
      <c r="AU321" s="38"/>
      <c r="AV321" s="38"/>
      <c r="AW321" s="38"/>
      <c r="AX321" s="118"/>
    </row>
    <row r="322" spans="1:50" ht="12" customHeight="1" x14ac:dyDescent="0.2">
      <c r="A322" s="33"/>
      <c r="I322" s="28"/>
      <c r="K322" s="70"/>
      <c r="R322" s="38"/>
      <c r="S322" s="105" t="e">
        <f>IF(R321="","",IF(VLOOKUP(J247,NP,12,FALSE)=0,CONCATENATE(VLOOKUP(J247,NP,8,FALSE)," pts - ",VLOOKUP(J247,NP,11,FALSE)),IF(VLOOKUP(J247,NP,22,FALSE)=0,CONCATENATE(VLOOKUP(J247,NP,18,FALSE)," pts - ",VLOOKUP(J247,NP,21,FALSE)),"")))</f>
        <v>#N/A</v>
      </c>
      <c r="T322" s="105"/>
      <c r="U322" s="135"/>
      <c r="V322" s="105"/>
      <c r="W322" s="105"/>
      <c r="X322" s="135"/>
      <c r="Y322" s="105"/>
      <c r="Z322" s="9"/>
      <c r="AA322" s="2"/>
      <c r="AB322" s="7"/>
      <c r="AC322" s="139"/>
      <c r="AD322" s="7"/>
      <c r="AE322" s="7"/>
      <c r="AF322" s="139"/>
      <c r="AG322" s="8"/>
      <c r="AH322" s="51"/>
      <c r="AI322" s="105" t="e">
        <f>IF(AH320="","",CONCATENATE(IF(VLOOKUP(Z320,NP,23,FALSE)="","",IF(VLOOKUP(Z320,NP,12,FALSE)=1,VLOOKUP(Z320,NP,23,FALSE),-VLOOKUP(Z320,NP,23,FALSE))),IF(VLOOKUP(Z320,NP,24,FALSE)="","",CONCATENATE(" / ",IF(VLOOKUP(Z320,NP,12,FALSE)=1,VLOOKUP(Z320,NP,24,FALSE),-VLOOKUP(Z320,NP,24,FALSE)))),IF(VLOOKUP(Z320,NP,25,FALSE)="","",CONCATENATE(" / ",IF(VLOOKUP(Z320,NP,12,FALSE)=1,VLOOKUP(Z320,NP,25,FALSE),-VLOOKUP(Z320,NP,25,FALSE)))),IF(VLOOKUP(Z320,NP,26,FALSE)="","",CONCATENATE(" / ",IF(VLOOKUP(Z320,NP,12,FALSE)=1,VLOOKUP(Z320,NP,26,FALSE),-VLOOKUP(Z320,NP,26,FALSE)))),IF(VLOOKUP(Z320,NP,27,FALSE)="","",CONCATENATE(" / ",IF(VLOOKUP(Z320,NP,12,FALSE)=1,VLOOKUP(Z320,NP,27,FALSE),-VLOOKUP(Z320,NP,27,FALSE)))),IF(VLOOKUP(Z320,NP,28)="","",CONCATENATE(" / ",IF(VLOOKUP(Z320,NP,12)=1,VLOOKUP(Z320,NP,28),-VLOOKUP(Z320,NP,28)))),IF(VLOOKUP(Z320,NP,29)="","",CONCATENATE(" / ",IF(VLOOKUP(Z320,NP,12)=1,VLOOKUP(Z320,NP,29),-VLOOKUP(Z320,NP,29))))))</f>
        <v>#N/A</v>
      </c>
      <c r="AJ322" s="105"/>
      <c r="AK322" s="135"/>
      <c r="AL322" s="105"/>
      <c r="AM322" s="105"/>
      <c r="AN322" s="135"/>
      <c r="AO322" s="105"/>
      <c r="AX322" s="43" t="s">
        <v>42</v>
      </c>
    </row>
    <row r="323" spans="1:50" ht="12" customHeight="1" x14ac:dyDescent="0.2">
      <c r="A323" s="33"/>
      <c r="I323" s="28"/>
      <c r="K323" s="70"/>
      <c r="R323" s="24">
        <v>60</v>
      </c>
      <c r="S323" s="46" t="s">
        <v>90</v>
      </c>
      <c r="T323" s="46"/>
      <c r="U323" s="140" t="e">
        <f>IF(VLOOKUP(R323,NP,32,FALSE)="","",IF(VLOOKUP(R323,NP,32,FALSE)=0,"",VLOOKUP(R323,NP,32,FALSE)))</f>
        <v>#N/A</v>
      </c>
      <c r="V323" s="47" t="e">
        <f>IF(VLOOKUP(R323,NP,33,FALSE)="","",IF(VLOOKUP(R323,NP,34,FALSE)=2,"",VLOOKUP(R323,NP,34,FALSE)))</f>
        <v>#N/A</v>
      </c>
      <c r="W323" s="47"/>
      <c r="X323" s="136" t="e">
        <f>IF(VLOOKUP(R323,NP,33,FALSE)="","",IF(VLOOKUP(R323,NP,33,FALSE)=0,"",VLOOKUP(R323,NP,33,FALSE)))</f>
        <v>#N/A</v>
      </c>
      <c r="Y323" s="48"/>
      <c r="Z323" s="49" t="e">
        <f>IF(VLOOKUP(Z320,NP,14,FALSE)=0,"",VLOOKUP(Z320,NP,14,FALSE))</f>
        <v>#N/A</v>
      </c>
      <c r="AA323" s="40" t="e">
        <f>IF(Z323="","",CONCATENATE(VLOOKUP(Z320,NP,15,FALSE),"  ",VLOOKUP(Z320,NP,16,FALSE)))</f>
        <v>#N/A</v>
      </c>
      <c r="AB323" s="40"/>
      <c r="AC323" s="128"/>
      <c r="AD323" s="40"/>
      <c r="AE323" s="40"/>
      <c r="AF323" s="128"/>
      <c r="AG323" s="40"/>
      <c r="AH323" s="51"/>
      <c r="AI323" s="38"/>
      <c r="AJ323" s="38"/>
      <c r="AK323" s="134"/>
      <c r="AL323" s="38"/>
      <c r="AM323" s="38"/>
      <c r="AN323" s="134"/>
      <c r="AO323" s="38"/>
      <c r="AP323" s="39" t="e">
        <f>IF(AND(VLOOKUP(AH314,NP,12,FALSE)=0,VLOOKUP(AH314,NP,22,FALSE)=0),"",IF(VLOOKUP(AH314,NP,12,FALSE)=0,VLOOKUP(AH314,NP,4,FALSE),IF(VLOOKUP(AH314,NP,22,FALSE)=0,VLOOKUP(AH314,NP,14,FALSE),"")))</f>
        <v>#N/A</v>
      </c>
      <c r="AQ323" s="40" t="e">
        <f>IF(AP323="","",IF(VLOOKUP(AH314,NP,12,FALSE)=0,CONCATENATE(VLOOKUP(AH314,NP,5,FALSE),"  ",VLOOKUP(AH314,NP,6,FALSE)),IF(VLOOKUP(AH314,NP,22,FALSE)=0,CONCATENATE(VLOOKUP(AH314,NP,15,FALSE),"  ",VLOOKUP(AH314,NP,16,FALSE)),"")))</f>
        <v>#N/A</v>
      </c>
      <c r="AR323" s="40"/>
      <c r="AS323" s="40"/>
      <c r="AT323" s="40"/>
      <c r="AU323" s="40"/>
      <c r="AV323" s="40"/>
      <c r="AW323" s="40"/>
      <c r="AX323" s="119"/>
    </row>
    <row r="324" spans="1:50" ht="12" customHeight="1" x14ac:dyDescent="0.2">
      <c r="A324" s="33"/>
      <c r="I324" s="28"/>
      <c r="K324" s="70"/>
      <c r="R324" s="38"/>
      <c r="S324" s="38"/>
      <c r="T324" s="38"/>
      <c r="U324" s="134"/>
      <c r="V324" s="38"/>
      <c r="W324" s="38"/>
      <c r="X324" s="134"/>
      <c r="Y324" s="38"/>
      <c r="Z324" s="127">
        <v>26</v>
      </c>
      <c r="AA324" s="107" t="e">
        <f>IF(Z323="","",CONCATENATE(VLOOKUP(Z320,NP,18,FALSE)," pts - ",VLOOKUP(Z320,NP,21,FALSE)))</f>
        <v>#N/A</v>
      </c>
      <c r="AB324" s="107"/>
      <c r="AC324" s="137"/>
      <c r="AD324" s="107"/>
      <c r="AE324" s="107"/>
      <c r="AF324" s="137"/>
      <c r="AG324" s="107"/>
      <c r="AH324" s="27"/>
      <c r="AI324" s="38"/>
      <c r="AJ324" s="38"/>
      <c r="AK324" s="134"/>
      <c r="AL324" s="38"/>
      <c r="AM324" s="38"/>
      <c r="AN324" s="134"/>
      <c r="AO324" s="38"/>
      <c r="AP324" s="38"/>
      <c r="AQ324" s="105" t="e">
        <f>IF(AP323="","",IF(VLOOKUP(AH314,NP,12,FALSE)=0,CONCATENATE(VLOOKUP(AH314,NP,8,FALSE)," pts - ",VLOOKUP(AH314,NP,11,FALSE)),IF(VLOOKUP(AH314,NP,22,FALSE)=0,CONCATENATE(VLOOKUP(AH314,NP,18,FALSE)," pts - ",VLOOKUP(AH314,NP,21,FALSE)),"")))</f>
        <v>#N/A</v>
      </c>
      <c r="AR324" s="105"/>
      <c r="AS324" s="105"/>
      <c r="AT324" s="105"/>
      <c r="AU324" s="105"/>
      <c r="AV324" s="105"/>
      <c r="AW324" s="105"/>
      <c r="AX324" s="119"/>
    </row>
    <row r="325" spans="1:50" ht="12" customHeight="1" x14ac:dyDescent="0.25">
      <c r="A325" s="33"/>
      <c r="I325" s="28"/>
      <c r="K325" s="106"/>
      <c r="L325" s="103"/>
      <c r="M325" s="120"/>
      <c r="N325" s="103"/>
      <c r="O325" s="103"/>
      <c r="P325" s="120"/>
      <c r="Q325" s="123">
        <v>31</v>
      </c>
      <c r="R325" s="39" t="e">
        <f>IF(AND(VLOOKUP(J253,NP,12,FALSE)=0,VLOOKUP(J253,NP,22,FALSE)=0),"",IF(VLOOKUP(J253,NP,12,FALSE)=0,VLOOKUP(J253,NP,4,FALSE),IF(VLOOKUP(J253,NP,22,FALSE)=0,VLOOKUP(J253,NP,14,FALSE),"")))</f>
        <v>#N/A</v>
      </c>
      <c r="S325" s="40" t="e">
        <f>IF(R325="","",IF(VLOOKUP(J253,NP,12,FALSE)=0,CONCATENATE(VLOOKUP(J253,NP,5,FALSE),"  ",VLOOKUP(J253,NP,6,FALSE)),IF(VLOOKUP(J253,NP,22,FALSE)=0,CONCATENATE(VLOOKUP(J253,NP,15,FALSE),"  ",VLOOKUP(J253,NP,16,FALSE)),"")))</f>
        <v>#N/A</v>
      </c>
      <c r="T325" s="40"/>
      <c r="U325" s="128"/>
      <c r="V325" s="40"/>
      <c r="W325" s="40"/>
      <c r="X325" s="128"/>
      <c r="Y325" s="40"/>
      <c r="Z325" s="51"/>
      <c r="AA325" s="105" t="e">
        <f>IF(Z323="","",CONCATENATE(IF(VLOOKUP(R323,NP,23,FALSE)="","",IF(VLOOKUP(R323,NP,12,FALSE)=1,VLOOKUP(R323,NP,23,FALSE),-VLOOKUP(R323,NP,23,FALSE))),IF(VLOOKUP(R323,NP,24,FALSE)="","",CONCATENATE(" / ",IF(VLOOKUP(R323,NP,12,FALSE)=1,VLOOKUP(R323,NP,24,FALSE),-VLOOKUP(R323,NP,24,FALSE)))),IF(VLOOKUP(R323,NP,25,FALSE)="","",CONCATENATE(" / ",IF(VLOOKUP(R323,NP,12,FALSE)=1,VLOOKUP(R323,NP,25,FALSE),-VLOOKUP(R323,NP,25,FALSE)))),IF(VLOOKUP(R323,NP,26,FALSE)="","",CONCATENATE(" / ",IF(VLOOKUP(R323,NP,12,FALSE)=1,VLOOKUP(R323,NP,26,FALSE),-VLOOKUP(R323,NP,26,FALSE)))),IF(VLOOKUP(R323,NP,27,FALSE)="","",CONCATENATE(" / ",IF(VLOOKUP(R323,NP,12,FALSE)=1,VLOOKUP(R323,NP,27,FALSE),-VLOOKUP(R323,NP,27,FALSE)))),IF(VLOOKUP(R323,NP,28)="","",CONCATENATE(" / ",IF(VLOOKUP(R323,NP,12)=1,VLOOKUP(R323,NP,28),-VLOOKUP(R323,NP,28)))),IF(VLOOKUP(R323,NP,29)="","",CONCATENATE(" / ",IF(VLOOKUP(R323,NP,12)=1,VLOOKUP(R323,NP,29),-VLOOKUP(R323,NP,29))))))</f>
        <v>#N/A</v>
      </c>
      <c r="AB325" s="105"/>
      <c r="AC325" s="135"/>
      <c r="AD325" s="105"/>
      <c r="AE325" s="105"/>
      <c r="AF325" s="135"/>
      <c r="AG325" s="105"/>
      <c r="AH325" s="108"/>
      <c r="AI325" s="77"/>
      <c r="AJ325" s="77"/>
      <c r="AK325" s="77"/>
      <c r="AL325" s="77"/>
      <c r="AM325" s="77"/>
      <c r="AN325" s="77"/>
      <c r="AO325" s="78"/>
      <c r="AP325" s="97"/>
      <c r="AQ325" s="99"/>
      <c r="AR325" s="99"/>
      <c r="AS325" s="99"/>
      <c r="AT325" s="99"/>
      <c r="AU325" s="99"/>
      <c r="AV325" s="99"/>
      <c r="AW325" s="99"/>
      <c r="AX325" s="118"/>
    </row>
    <row r="326" spans="1:50" ht="12" customHeight="1" x14ac:dyDescent="0.25">
      <c r="A326" s="33"/>
      <c r="I326" s="28"/>
      <c r="R326" s="38"/>
      <c r="S326" s="105" t="e">
        <f>IF(R325="","",IF(VLOOKUP(J253,NP,12,FALSE)=0,CONCATENATE(VLOOKUP(J253,NP,8,FALSE)," pts - ",VLOOKUP(J253,NP,11,FALSE)),IF(VLOOKUP(J253,NP,22,FALSE)=0,CONCATENATE(VLOOKUP(J253,NP,18,FALSE)," pts - ",VLOOKUP(J253,NP,21,FALSE)),"")))</f>
        <v>#N/A</v>
      </c>
      <c r="T326" s="105"/>
      <c r="U326" s="135"/>
      <c r="V326" s="105"/>
      <c r="W326" s="105"/>
      <c r="X326" s="135"/>
      <c r="Y326" s="105"/>
      <c r="Z326" s="97"/>
      <c r="AA326" s="98"/>
      <c r="AB326" s="99"/>
      <c r="AC326" s="141"/>
      <c r="AD326" s="99"/>
      <c r="AE326" s="99"/>
      <c r="AF326" s="141"/>
      <c r="AG326" s="99"/>
      <c r="AP326" s="97"/>
      <c r="AQ326" s="99"/>
      <c r="AR326" s="99"/>
      <c r="AS326" s="99"/>
      <c r="AT326" s="99"/>
      <c r="AU326" s="99"/>
      <c r="AV326" s="99"/>
      <c r="AW326" s="99"/>
      <c r="AX326" s="118"/>
    </row>
    <row r="327" spans="1:50" ht="12" customHeight="1" x14ac:dyDescent="0.25">
      <c r="A327" s="33"/>
      <c r="I327" s="28"/>
      <c r="R327" s="38"/>
      <c r="S327" s="105"/>
      <c r="T327" s="105"/>
      <c r="U327" s="135"/>
      <c r="V327" s="105"/>
      <c r="W327" s="105"/>
      <c r="X327" s="135"/>
      <c r="Y327" s="105"/>
      <c r="Z327" s="97"/>
      <c r="AA327" s="98"/>
      <c r="AB327" s="99"/>
      <c r="AC327" s="141"/>
      <c r="AD327" s="99"/>
      <c r="AE327" s="99"/>
      <c r="AF327" s="141"/>
      <c r="AG327" s="99"/>
      <c r="AH327" s="37" t="s">
        <v>56</v>
      </c>
      <c r="AI327" s="37"/>
      <c r="AJ327" s="37"/>
      <c r="AK327" s="37"/>
      <c r="AL327" s="37"/>
      <c r="AM327" s="37"/>
      <c r="AN327" s="37"/>
      <c r="AO327" s="37"/>
      <c r="AP327" s="97"/>
      <c r="AQ327" s="99"/>
      <c r="AR327" s="99"/>
      <c r="AS327" s="99"/>
      <c r="AT327" s="99"/>
      <c r="AU327" s="99"/>
      <c r="AV327" s="99"/>
      <c r="AW327" s="99"/>
      <c r="AX327" s="118"/>
    </row>
    <row r="328" spans="1:50" ht="12" customHeight="1" x14ac:dyDescent="0.25">
      <c r="A328" s="33"/>
      <c r="I328" s="28"/>
      <c r="R328" s="97"/>
      <c r="S328" s="98"/>
      <c r="T328" s="99"/>
      <c r="U328" s="141"/>
      <c r="V328" s="99"/>
      <c r="W328" s="99"/>
      <c r="X328" s="141"/>
      <c r="Y328" s="99"/>
      <c r="Z328" s="97"/>
      <c r="AA328" s="98"/>
      <c r="AB328" s="99"/>
      <c r="AC328" s="141"/>
      <c r="AD328" s="99"/>
      <c r="AE328" s="99"/>
      <c r="AF328" s="141"/>
      <c r="AG328" s="99"/>
      <c r="AH328" s="97"/>
      <c r="AI328" s="99"/>
      <c r="AJ328" s="99"/>
      <c r="AK328" s="141"/>
      <c r="AL328" s="99"/>
      <c r="AM328" s="99"/>
      <c r="AN328" s="141"/>
      <c r="AO328" s="99"/>
      <c r="AP328" s="97"/>
      <c r="AQ328" s="99"/>
      <c r="AR328" s="99"/>
      <c r="AS328" s="99"/>
      <c r="AT328" s="99"/>
      <c r="AU328" s="99"/>
      <c r="AV328" s="99"/>
      <c r="AW328" s="99"/>
      <c r="AX328" s="118"/>
    </row>
    <row r="329" spans="1:50" ht="12" customHeight="1" x14ac:dyDescent="0.25">
      <c r="A329" s="33"/>
      <c r="I329" s="28"/>
      <c r="R329" s="97"/>
      <c r="S329" s="98"/>
      <c r="T329" s="99"/>
      <c r="U329" s="141"/>
      <c r="V329" s="99"/>
      <c r="W329" s="99"/>
      <c r="X329" s="141"/>
      <c r="Y329" s="99"/>
      <c r="Z329" s="97"/>
      <c r="AA329" s="98"/>
      <c r="AB329" s="99"/>
      <c r="AC329" s="141"/>
      <c r="AD329" s="99"/>
      <c r="AE329" s="99"/>
      <c r="AF329" s="141"/>
      <c r="AG329" s="99"/>
      <c r="AH329" s="97"/>
      <c r="AI329" s="99"/>
      <c r="AJ329" s="99"/>
      <c r="AK329" s="141"/>
      <c r="AL329" s="99"/>
      <c r="AM329" s="99"/>
      <c r="AN329" s="141"/>
      <c r="AO329" s="99"/>
      <c r="AP329" s="97"/>
      <c r="AQ329" s="99"/>
      <c r="AR329" s="99"/>
      <c r="AS329" s="99"/>
      <c r="AT329" s="99"/>
      <c r="AU329" s="99"/>
      <c r="AV329" s="99"/>
      <c r="AW329" s="99"/>
      <c r="AX329" s="118"/>
    </row>
    <row r="330" spans="1:50" ht="12" customHeight="1" x14ac:dyDescent="0.25">
      <c r="A330" s="33"/>
      <c r="I330" s="28"/>
      <c r="R330" s="97"/>
      <c r="S330" s="98"/>
      <c r="T330" s="99"/>
      <c r="U330" s="141"/>
      <c r="V330" s="99"/>
      <c r="W330" s="99"/>
      <c r="X330" s="141"/>
      <c r="Y330" s="99"/>
      <c r="Z330" s="97"/>
      <c r="AA330" s="101"/>
      <c r="AB330" s="102"/>
      <c r="AC330" s="154"/>
      <c r="AD330" s="102"/>
      <c r="AE330" s="102"/>
      <c r="AF330" s="154"/>
      <c r="AG330" s="123">
        <v>28</v>
      </c>
      <c r="AH330" s="39" t="e">
        <f>IF(AND(VLOOKUP(Z308,NP,12,FALSE)=0,VLOOKUP(Z308,NP,22,FALSE)=0),"",IF(VLOOKUP(Z308,NP,12,FALSE)=0,VLOOKUP(Z308,NP,4,FALSE),IF(VLOOKUP(Z308,NP,22,FALSE)=0,VLOOKUP(Z308,NP,14,FALSE),"")))</f>
        <v>#N/A</v>
      </c>
      <c r="AI330" s="40" t="e">
        <f>IF(AH330="","",IF(VLOOKUP(Z308,NP,12,FALSE)=0,CONCATENATE(VLOOKUP(Z308,NP,5,FALSE),"  ",VLOOKUP(Z308,NP,6,FALSE)),IF(VLOOKUP(Z308,NP,22,FALSE)=0,CONCATENATE(VLOOKUP(Z308,NP,15,FALSE),"  ",VLOOKUP(Z308,NP,16,FALSE)),"")))</f>
        <v>#N/A</v>
      </c>
      <c r="AJ330" s="40"/>
      <c r="AK330" s="128"/>
      <c r="AL330" s="40"/>
      <c r="AM330" s="40"/>
      <c r="AN330" s="128"/>
      <c r="AO330" s="40"/>
      <c r="AP330" s="27"/>
      <c r="AQ330" s="38"/>
      <c r="AR330" s="38"/>
      <c r="AS330" s="38"/>
      <c r="AT330" s="38"/>
      <c r="AU330" s="38"/>
      <c r="AV330" s="38"/>
      <c r="AW330" s="38"/>
      <c r="AX330" s="118"/>
    </row>
    <row r="331" spans="1:50" ht="12" customHeight="1" x14ac:dyDescent="0.25">
      <c r="A331" s="33"/>
      <c r="I331" s="28"/>
      <c r="R331" s="97"/>
      <c r="S331" s="98"/>
      <c r="T331" s="99"/>
      <c r="U331" s="141"/>
      <c r="V331" s="99"/>
      <c r="W331" s="99"/>
      <c r="X331" s="141"/>
      <c r="Y331" s="99"/>
      <c r="Z331" s="97"/>
      <c r="AA331" s="98"/>
      <c r="AB331" s="99"/>
      <c r="AC331" s="141"/>
      <c r="AD331" s="99"/>
      <c r="AE331" s="99"/>
      <c r="AF331" s="141"/>
      <c r="AG331" s="99"/>
      <c r="AH331" s="38"/>
      <c r="AI331" s="105" t="e">
        <f>IF(AH330="","",IF(VLOOKUP(Z308,NP,12,FALSE)=0,CONCATENATE(VLOOKUP(Z308,NP,8,FALSE)," pts - ",VLOOKUP(Z308,NP,11,FALSE)),IF(VLOOKUP(Z308,NP,22,FALSE)=0,CONCATENATE(VLOOKUP(Z308,NP,18,FALSE)," pts - ",VLOOKUP(Z308,NP,21,FALSE)),"")))</f>
        <v>#N/A</v>
      </c>
      <c r="AJ331" s="105"/>
      <c r="AK331" s="135"/>
      <c r="AL331" s="105"/>
      <c r="AM331" s="105"/>
      <c r="AN331" s="135"/>
      <c r="AO331" s="105"/>
      <c r="AP331" s="51"/>
      <c r="AQ331" s="38"/>
      <c r="AR331" s="38"/>
      <c r="AS331" s="38"/>
      <c r="AT331" s="38"/>
      <c r="AU331" s="38"/>
      <c r="AV331" s="38"/>
      <c r="AW331" s="38"/>
      <c r="AX331" s="43" t="s">
        <v>43</v>
      </c>
    </row>
    <row r="332" spans="1:50" ht="12" customHeight="1" x14ac:dyDescent="0.25">
      <c r="A332" s="33"/>
      <c r="I332" s="28"/>
      <c r="R332" s="97"/>
      <c r="S332" s="98"/>
      <c r="T332" s="99"/>
      <c r="U332" s="141"/>
      <c r="V332" s="99"/>
      <c r="W332" s="99"/>
      <c r="X332" s="141"/>
      <c r="Y332" s="99"/>
      <c r="Z332" s="97"/>
      <c r="AA332" s="98"/>
      <c r="AB332" s="99"/>
      <c r="AC332" s="141"/>
      <c r="AD332" s="99"/>
      <c r="AE332" s="99"/>
      <c r="AF332" s="141"/>
      <c r="AG332" s="99"/>
      <c r="AH332" s="24">
        <v>66</v>
      </c>
      <c r="AI332" s="46" t="s">
        <v>90</v>
      </c>
      <c r="AJ332" s="46"/>
      <c r="AK332" s="140" t="e">
        <f>IF(VLOOKUP(AH332,NP,32,FALSE)="","",IF(VLOOKUP(AH332,NP,32,FALSE)=0,"",VLOOKUP(AH332,NP,32,FALSE)))</f>
        <v>#N/A</v>
      </c>
      <c r="AL332" s="47" t="e">
        <f>IF(VLOOKUP(AH332,NP,33,FALSE)="","",IF(VLOOKUP(AH332,NP,34,FALSE)=2,"",VLOOKUP(AH332,NP,34,FALSE)))</f>
        <v>#N/A</v>
      </c>
      <c r="AM332" s="47"/>
      <c r="AN332" s="136" t="e">
        <f>IF(VLOOKUP(AH332,NP,33,FALSE)="","",IF(VLOOKUP(AH332,NP,33,FALSE)=0,"",VLOOKUP(AH332,NP,33,FALSE)))</f>
        <v>#N/A</v>
      </c>
      <c r="AO332" s="48"/>
      <c r="AP332" s="49" t="e">
        <f>IF(VLOOKUP(AH332,NP,12,FALSE)=1,VLOOKUP(AH332,NP,4,FALSE),IF(VLOOKUP(AH332,NP,22,FALSE)=1,VLOOKUP(AH332,NP,14,FALSE),""))</f>
        <v>#N/A</v>
      </c>
      <c r="AQ332" s="40" t="e">
        <f>IF(AP332="","",IF(VLOOKUP(AH332,NP,12,FALSE)=1,CONCATENATE(VLOOKUP(AH332,NP,5,FALSE),"  ",VLOOKUP(AH332,NP,6,FALSE)),IF(VLOOKUP(AH332,NP,22,FALSE)=1,CONCATENATE(VLOOKUP(AH332,NP,15,FALSE),"  ",VLOOKUP(AH332,NP,16,FALSE)),"")))</f>
        <v>#N/A</v>
      </c>
      <c r="AR332" s="40"/>
      <c r="AS332" s="40"/>
      <c r="AT332" s="40"/>
      <c r="AU332" s="40"/>
      <c r="AV332" s="40"/>
      <c r="AW332" s="40"/>
      <c r="AX332" s="118"/>
    </row>
    <row r="333" spans="1:50" ht="12" customHeight="1" x14ac:dyDescent="0.25">
      <c r="A333" s="33"/>
      <c r="I333" s="28"/>
      <c r="R333" s="97"/>
      <c r="S333" s="98"/>
      <c r="T333" s="99"/>
      <c r="U333" s="141"/>
      <c r="V333" s="99"/>
      <c r="W333" s="99"/>
      <c r="X333" s="141"/>
      <c r="Y333" s="99"/>
      <c r="Z333" s="97"/>
      <c r="AA333" s="98"/>
      <c r="AB333" s="99"/>
      <c r="AC333" s="141"/>
      <c r="AD333" s="99"/>
      <c r="AE333" s="99"/>
      <c r="AF333" s="141"/>
      <c r="AG333" s="99"/>
      <c r="AH333" s="38"/>
      <c r="AI333" s="38"/>
      <c r="AJ333" s="38"/>
      <c r="AK333" s="134"/>
      <c r="AL333" s="38"/>
      <c r="AM333" s="38"/>
      <c r="AN333" s="134"/>
      <c r="AO333" s="38"/>
      <c r="AP333" s="50"/>
      <c r="AQ333" s="105" t="e">
        <f>IF(AP332="","",IF(VLOOKUP(AH332,NP,12,FALSE)=1,CONCATENATE(VLOOKUP(AH332,NP,8,FALSE)," pts - ",VLOOKUP(AH332,NP,11,FALSE)),IF(VLOOKUP(AH332,NP,22,FALSE)=1,CONCATENATE(VLOOKUP(AH332,NP,18,FALSE)," pts - ",VLOOKUP(AH332,NP,21,FALSE)),"")))</f>
        <v>#N/A</v>
      </c>
      <c r="AR333" s="105"/>
      <c r="AS333" s="105"/>
      <c r="AT333" s="105"/>
      <c r="AU333" s="105"/>
      <c r="AV333" s="105"/>
      <c r="AW333" s="105"/>
      <c r="AX333" s="118"/>
    </row>
    <row r="334" spans="1:50" ht="12" customHeight="1" x14ac:dyDescent="0.25">
      <c r="A334" s="33"/>
      <c r="I334" s="28"/>
      <c r="R334" s="97"/>
      <c r="S334" s="98"/>
      <c r="T334" s="99"/>
      <c r="U334" s="141"/>
      <c r="V334" s="99"/>
      <c r="W334" s="99"/>
      <c r="X334" s="141"/>
      <c r="Y334" s="99"/>
      <c r="Z334" s="97"/>
      <c r="AA334" s="101"/>
      <c r="AB334" s="102"/>
      <c r="AC334" s="154"/>
      <c r="AD334" s="102"/>
      <c r="AE334" s="102"/>
      <c r="AF334" s="154"/>
      <c r="AG334" s="123">
        <v>27</v>
      </c>
      <c r="AH334" s="39" t="e">
        <f>IF(AND(VLOOKUP(Z320,NP,12,FALSE)=0,VLOOKUP(Z320,NP,22,FALSE)=0),"",IF(VLOOKUP(Z320,NP,12,FALSE)=0,VLOOKUP(Z320,NP,4,FALSE),IF(VLOOKUP(Z320,NP,22,FALSE)=0,VLOOKUP(Z320,NP,14,FALSE),"")))</f>
        <v>#N/A</v>
      </c>
      <c r="AI334" s="40" t="e">
        <f>IF(AH334="","",IF(VLOOKUP(Z320,NP,12,FALSE)=0,CONCATENATE(VLOOKUP(Z320,NP,5,FALSE),"  ",VLOOKUP(Z320,NP,6,FALSE)),IF(VLOOKUP(Z320,NP,22,FALSE)=0,CONCATENATE(VLOOKUP(Z320,NP,15,FALSE),"  ",VLOOKUP(Z320,NP,16,FALSE)),"")))</f>
        <v>#N/A</v>
      </c>
      <c r="AJ334" s="40"/>
      <c r="AK334" s="128"/>
      <c r="AL334" s="40"/>
      <c r="AM334" s="40"/>
      <c r="AN334" s="128"/>
      <c r="AO334" s="40"/>
      <c r="AP334" s="51"/>
      <c r="AQ334" s="105" t="e">
        <f>IF(AP332="","",CONCATENATE(IF(VLOOKUP(AH332,NP,23,FALSE)="","",IF(VLOOKUP(AH332,NP,12,FALSE)=1,VLOOKUP(AH332,NP,23,FALSE),-VLOOKUP(AH332,NP,23,FALSE))),IF(VLOOKUP(AH332,NP,24,FALSE)="","",CONCATENATE(" / ",IF(VLOOKUP(AH332,NP,12,FALSE)=1,VLOOKUP(AH332,NP,24,FALSE),-VLOOKUP(AH332,NP,24,FALSE)))),IF(VLOOKUP(AH332,NP,25,FALSE)="","",CONCATENATE(" / ",IF(VLOOKUP(AH332,NP,12,FALSE)=1,VLOOKUP(AH332,NP,25,FALSE),-VLOOKUP(AH332,NP,25,FALSE)))),IF(VLOOKUP(AH332,NP,26,FALSE)="","",CONCATENATE(" / ",IF(VLOOKUP(AH332,NP,12,FALSE)=1,VLOOKUP(AH332,NP,26,FALSE),-VLOOKUP(AH332,NP,26,FALSE)))),IF(VLOOKUP(AH332,NP,27,FALSE)="","",CONCATENATE(" / ",IF(VLOOKUP(AH332,NP,12,FALSE)=1,VLOOKUP(AH332,NP,27,FALSE),-VLOOKUP(AH332,NP,27,FALSE)))),IF(VLOOKUP(AH332,NP,28)="","",CONCATENATE(" / ",IF(VLOOKUP(AH332,NP,12)=1,VLOOKUP(AH332,NP,28),-VLOOKUP(AH332,NP,28)))),IF(VLOOKUP(AH332,NP,29)="","",CONCATENATE(" / ",IF(VLOOKUP(AH332,NP,12)=1,VLOOKUP(AH332,NP,29),-VLOOKUP(AH332,NP,29))))))</f>
        <v>#N/A</v>
      </c>
      <c r="AR334" s="105"/>
      <c r="AS334" s="105"/>
      <c r="AT334" s="105"/>
      <c r="AU334" s="105"/>
      <c r="AV334" s="105"/>
      <c r="AW334" s="105"/>
      <c r="AX334" s="118"/>
    </row>
    <row r="335" spans="1:50" ht="12" customHeight="1" x14ac:dyDescent="0.25">
      <c r="A335" s="33"/>
      <c r="I335" s="28"/>
      <c r="R335" s="97"/>
      <c r="S335" s="98"/>
      <c r="T335" s="99"/>
      <c r="U335" s="141"/>
      <c r="V335" s="99"/>
      <c r="W335" s="99"/>
      <c r="X335" s="141"/>
      <c r="Y335" s="99"/>
      <c r="Z335" s="97"/>
      <c r="AA335" s="99"/>
      <c r="AB335" s="99"/>
      <c r="AC335" s="141"/>
      <c r="AD335" s="99"/>
      <c r="AE335" s="99"/>
      <c r="AF335" s="141"/>
      <c r="AG335" s="99"/>
      <c r="AH335" s="38"/>
      <c r="AI335" s="105" t="e">
        <f>IF(AH334="","",IF(VLOOKUP(Z320,NP,12,FALSE)=0,CONCATENATE(VLOOKUP(Z320,NP,8,FALSE)," pts - ",VLOOKUP(Z320,NP,11,FALSE)),IF(VLOOKUP(Z320,NP,22,FALSE)=0,CONCATENATE(VLOOKUP(Z320,NP,18,FALSE)," pts - ",VLOOKUP(Z320,NP,21,FALSE)),"")))</f>
        <v>#N/A</v>
      </c>
      <c r="AJ335" s="105"/>
      <c r="AK335" s="135"/>
      <c r="AL335" s="105"/>
      <c r="AM335" s="105"/>
      <c r="AN335" s="135"/>
      <c r="AO335" s="105"/>
      <c r="AP335" s="27"/>
      <c r="AQ335" s="38"/>
      <c r="AR335" s="38"/>
      <c r="AS335" s="38"/>
      <c r="AT335" s="38"/>
      <c r="AU335" s="38"/>
      <c r="AV335" s="38"/>
      <c r="AW335" s="38"/>
      <c r="AX335" s="43" t="s">
        <v>44</v>
      </c>
    </row>
    <row r="336" spans="1:50" ht="12" customHeight="1" x14ac:dyDescent="0.25">
      <c r="A336" s="33"/>
      <c r="I336" s="28"/>
      <c r="R336" s="97"/>
      <c r="S336" s="98"/>
      <c r="T336" s="99"/>
      <c r="U336" s="141"/>
      <c r="V336" s="99"/>
      <c r="W336" s="99"/>
      <c r="X336" s="141"/>
      <c r="Y336" s="99"/>
      <c r="Z336" s="97"/>
      <c r="AH336" s="27"/>
      <c r="AI336" s="93"/>
      <c r="AJ336" s="94"/>
      <c r="AK336" s="133"/>
      <c r="AL336" s="94"/>
      <c r="AM336" s="94"/>
      <c r="AN336" s="133"/>
      <c r="AO336" s="86"/>
      <c r="AP336" s="39" t="e">
        <f>IF(AND(VLOOKUP(AH332,NP,12,FALSE)=0,VLOOKUP(AH332,NP,22,FALSE)=0),"",IF(VLOOKUP(AH332,NP,12,FALSE)=0,VLOOKUP(AH332,NP,4,FALSE),IF(VLOOKUP(AH332,NP,22,FALSE)=0,VLOOKUP(AH332,NP,14,FALSE),"")))</f>
        <v>#N/A</v>
      </c>
      <c r="AQ336" s="40" t="e">
        <f>IF(AP336="","",IF(VLOOKUP(AH332,NP,12,FALSE)=0,CONCATENATE(VLOOKUP(AH332,NP,5,FALSE),"  ",VLOOKUP(AH332,NP,6,FALSE)),IF(VLOOKUP(AH332,NP,22,FALSE)=0,CONCATENATE(VLOOKUP(AH332,NP,15,FALSE),"  ",VLOOKUP(AH332,NP,16,FALSE)),"")))</f>
        <v>#N/A</v>
      </c>
      <c r="AR336" s="40"/>
      <c r="AS336" s="40"/>
      <c r="AT336" s="40"/>
      <c r="AU336" s="40"/>
      <c r="AV336" s="40"/>
      <c r="AW336" s="40"/>
      <c r="AX336" s="121"/>
    </row>
    <row r="337" spans="1:50" ht="12" customHeight="1" x14ac:dyDescent="0.25">
      <c r="A337" s="33"/>
      <c r="I337" s="28"/>
      <c r="R337" s="97"/>
      <c r="S337" s="98"/>
      <c r="T337" s="99"/>
      <c r="U337" s="141"/>
      <c r="V337" s="99"/>
      <c r="W337" s="99"/>
      <c r="X337" s="141"/>
      <c r="Y337" s="99"/>
      <c r="Z337" s="97"/>
      <c r="AA337" s="99"/>
      <c r="AB337" s="99"/>
      <c r="AC337" s="141"/>
      <c r="AD337" s="99"/>
      <c r="AE337" s="99"/>
      <c r="AF337" s="141"/>
      <c r="AG337" s="99"/>
      <c r="AH337" s="27"/>
      <c r="AI337" s="45"/>
      <c r="AJ337" s="45"/>
      <c r="AK337" s="138"/>
      <c r="AL337" s="45"/>
      <c r="AM337" s="45"/>
      <c r="AN337" s="138"/>
      <c r="AO337" s="38"/>
      <c r="AP337" s="38"/>
      <c r="AQ337" s="105" t="e">
        <f>IF(AP336="","",IF(VLOOKUP(AH332,NP,12,FALSE)=0,CONCATENATE(VLOOKUP(AH332,NP,8,FALSE)," pts - ",VLOOKUP(AH332,NP,11,FALSE)),IF(VLOOKUP(AH332,NP,22,FALSE)=0,CONCATENATE(VLOOKUP(AH332,NP,18,FALSE)," pts - ",VLOOKUP(AH332,NP,21,FALSE)),"")))</f>
        <v>#N/A</v>
      </c>
      <c r="AR337" s="105"/>
      <c r="AS337" s="105"/>
      <c r="AT337" s="105"/>
      <c r="AU337" s="105"/>
      <c r="AV337" s="105"/>
      <c r="AW337" s="105"/>
      <c r="AX337" s="119"/>
    </row>
    <row r="338" spans="1:50" ht="12" customHeight="1" x14ac:dyDescent="0.2">
      <c r="A338" s="33"/>
      <c r="I338" s="28"/>
      <c r="S338" s="70"/>
      <c r="Z338" s="76"/>
      <c r="AA338" s="95"/>
      <c r="AB338" s="95"/>
      <c r="AC338" s="95"/>
      <c r="AD338" s="95"/>
      <c r="AE338" s="95"/>
      <c r="AF338" s="95"/>
      <c r="AG338" s="96"/>
      <c r="AH338" s="76"/>
      <c r="AI338" s="95"/>
      <c r="AJ338" s="95"/>
      <c r="AK338" s="95"/>
      <c r="AL338" s="95"/>
      <c r="AM338" s="95"/>
      <c r="AN338" s="95"/>
      <c r="AO338" s="96"/>
      <c r="AP338" s="27"/>
      <c r="AQ338" s="79"/>
      <c r="AR338" s="79"/>
      <c r="AS338" s="79"/>
      <c r="AT338" s="79"/>
      <c r="AU338" s="79"/>
      <c r="AV338" s="79"/>
      <c r="AW338" s="38"/>
      <c r="AX338" s="88"/>
    </row>
    <row r="339" spans="1:50" ht="12" customHeight="1" x14ac:dyDescent="0.2">
      <c r="A339" s="33"/>
      <c r="I339" s="28"/>
      <c r="S339" s="70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  <c r="AN339" s="81"/>
      <c r="AO339" s="81"/>
      <c r="AP339" s="27"/>
      <c r="AQ339" s="79"/>
      <c r="AR339" s="79"/>
      <c r="AS339" s="79"/>
      <c r="AT339" s="79"/>
      <c r="AU339" s="79"/>
      <c r="AV339" s="79"/>
      <c r="AW339" s="38"/>
      <c r="AX339" s="88"/>
    </row>
    <row r="340" spans="1:50" ht="12" customHeight="1" x14ac:dyDescent="0.2">
      <c r="A340" s="33"/>
      <c r="I340" s="28"/>
      <c r="S340" s="70"/>
      <c r="Z340" s="37" t="s">
        <v>57</v>
      </c>
      <c r="AA340" s="37"/>
      <c r="AB340" s="37"/>
      <c r="AC340" s="37"/>
      <c r="AD340" s="37"/>
      <c r="AE340" s="37"/>
      <c r="AF340" s="37"/>
      <c r="AG340" s="37"/>
      <c r="AH340" s="37" t="s">
        <v>58</v>
      </c>
      <c r="AI340" s="37"/>
      <c r="AJ340" s="37"/>
      <c r="AK340" s="37"/>
      <c r="AL340" s="37"/>
      <c r="AM340" s="37"/>
      <c r="AN340" s="37"/>
      <c r="AO340" s="37"/>
      <c r="AP340" s="38"/>
      <c r="AQ340" s="38"/>
      <c r="AR340" s="38"/>
      <c r="AS340" s="38"/>
      <c r="AT340" s="38"/>
      <c r="AU340" s="38"/>
      <c r="AV340" s="38"/>
      <c r="AW340" s="38"/>
      <c r="AX340" s="88"/>
    </row>
    <row r="341" spans="1:50" ht="12" customHeight="1" x14ac:dyDescent="0.25">
      <c r="A341" s="33"/>
      <c r="I341" s="28"/>
      <c r="S341" s="83"/>
      <c r="T341" s="45"/>
      <c r="U341" s="138"/>
      <c r="V341" s="45"/>
      <c r="W341" s="45"/>
      <c r="X341" s="138"/>
      <c r="Z341" s="27"/>
      <c r="AA341" s="79"/>
      <c r="AB341" s="79"/>
      <c r="AC341" s="79"/>
      <c r="AD341" s="79"/>
      <c r="AE341" s="79"/>
      <c r="AF341" s="79"/>
      <c r="AG341" s="99"/>
      <c r="AH341" s="97"/>
      <c r="AI341" s="99"/>
      <c r="AJ341" s="99"/>
      <c r="AK341" s="141"/>
      <c r="AL341" s="99"/>
      <c r="AM341" s="99"/>
      <c r="AN341" s="141"/>
      <c r="AO341" s="99"/>
      <c r="AP341" s="97"/>
      <c r="AQ341" s="99"/>
      <c r="AR341" s="99"/>
      <c r="AS341" s="99"/>
      <c r="AT341" s="99"/>
      <c r="AU341" s="99"/>
      <c r="AV341" s="99"/>
      <c r="AW341" s="99"/>
      <c r="AX341" s="118"/>
    </row>
    <row r="342" spans="1:50" ht="12" customHeight="1" x14ac:dyDescent="0.2">
      <c r="A342" s="33"/>
      <c r="I342" s="28"/>
      <c r="R342" s="27"/>
      <c r="S342" s="64"/>
      <c r="T342" s="65"/>
      <c r="U342" s="129"/>
      <c r="V342" s="65"/>
      <c r="W342" s="65"/>
      <c r="X342" s="129"/>
      <c r="Y342" s="123">
        <v>32</v>
      </c>
      <c r="Z342" s="39" t="e">
        <f>IF(AND(VLOOKUP(R305,NP,12,FALSE)=0,VLOOKUP(R305,NP,22,FALSE)=0),"",IF(VLOOKUP(R305,NP,12,FALSE)=0,VLOOKUP(R305,NP,4,FALSE),IF(VLOOKUP(R305,NP,22,FALSE)=0,VLOOKUP(R305,NP,14,FALSE),"")))</f>
        <v>#N/A</v>
      </c>
      <c r="AA342" s="40" t="e">
        <f>IF(Z342="","",IF(VLOOKUP(R305,NP,12,FALSE)=0,CONCATENATE(VLOOKUP(R305,NP,5,FALSE),"  ",VLOOKUP(R305,NP,6,FALSE)),IF(VLOOKUP(R305,NP,22,FALSE)=0,CONCATENATE(VLOOKUP(R305,NP,15,FALSE),"  ",VLOOKUP(R305,NP,16,FALSE)),"")))</f>
        <v>#N/A</v>
      </c>
      <c r="AB342" s="40"/>
      <c r="AC342" s="128"/>
      <c r="AD342" s="40"/>
      <c r="AE342" s="40"/>
      <c r="AF342" s="128"/>
      <c r="AG342" s="40"/>
      <c r="AH342" s="27"/>
      <c r="AI342" s="38"/>
      <c r="AJ342" s="38"/>
      <c r="AK342" s="134"/>
      <c r="AL342" s="38"/>
      <c r="AM342" s="38"/>
      <c r="AN342" s="134"/>
      <c r="AO342" s="38"/>
      <c r="AP342" s="27"/>
      <c r="AQ342" s="38"/>
      <c r="AR342" s="38"/>
      <c r="AS342" s="38"/>
      <c r="AT342" s="38"/>
      <c r="AU342" s="38"/>
      <c r="AV342" s="38"/>
      <c r="AW342" s="38"/>
      <c r="AX342" s="118"/>
    </row>
    <row r="343" spans="1:50" ht="12" customHeight="1" x14ac:dyDescent="0.2">
      <c r="A343" s="33"/>
      <c r="I343" s="28"/>
      <c r="R343" s="27"/>
      <c r="S343" s="83"/>
      <c r="T343" s="45"/>
      <c r="U343" s="138"/>
      <c r="V343" s="45"/>
      <c r="W343" s="45"/>
      <c r="X343" s="138"/>
      <c r="Z343" s="38"/>
      <c r="AA343" s="105" t="e">
        <f>IF(Z342="","",IF(VLOOKUP(R305,NP,12,FALSE)=0,CONCATENATE(VLOOKUP(R305,NP,8,FALSE)," pts - ",VLOOKUP(R305,NP,11,FALSE)),IF(VLOOKUP(R305,NP,22,FALSE)=0,CONCATENATE(VLOOKUP(R305,NP,18,FALSE)," pts - ",VLOOKUP(R305,NP,21,FALSE)),"")))</f>
        <v>#N/A</v>
      </c>
      <c r="AB343" s="105"/>
      <c r="AC343" s="135"/>
      <c r="AD343" s="105"/>
      <c r="AE343" s="105"/>
      <c r="AF343" s="135"/>
      <c r="AG343" s="105"/>
      <c r="AH343" s="127">
        <v>29</v>
      </c>
      <c r="AI343" s="2"/>
      <c r="AJ343" s="7"/>
      <c r="AK343" s="139"/>
      <c r="AL343" s="7"/>
      <c r="AM343" s="7"/>
      <c r="AN343" s="139"/>
      <c r="AO343" s="8"/>
      <c r="AP343" s="27"/>
      <c r="AQ343" s="38"/>
      <c r="AR343" s="38"/>
      <c r="AS343" s="38"/>
      <c r="AT343" s="38"/>
      <c r="AU343" s="38"/>
      <c r="AV343" s="38"/>
      <c r="AW343" s="38"/>
      <c r="AX343" s="118"/>
    </row>
    <row r="344" spans="1:50" ht="12" customHeight="1" x14ac:dyDescent="0.2">
      <c r="A344" s="33"/>
      <c r="I344" s="28"/>
      <c r="S344" s="70"/>
      <c r="Z344" s="24">
        <v>67</v>
      </c>
      <c r="AA344" s="46" t="s">
        <v>90</v>
      </c>
      <c r="AB344" s="46"/>
      <c r="AC344" s="140" t="e">
        <f>IF(VLOOKUP(Z344,NP,32,FALSE)="","",IF(VLOOKUP(Z344,NP,32,FALSE)=0,"",VLOOKUP(Z344,NP,32,FALSE)))</f>
        <v>#N/A</v>
      </c>
      <c r="AD344" s="47" t="e">
        <f>IF(VLOOKUP(Z344,NP,33,FALSE)="","",IF(VLOOKUP(Z344,NP,34,FALSE)=2,"",VLOOKUP(Z344,NP,34,FALSE)))</f>
        <v>#N/A</v>
      </c>
      <c r="AE344" s="47"/>
      <c r="AF344" s="136" t="e">
        <f>IF(VLOOKUP(Z344,NP,33,FALSE)="","",IF(VLOOKUP(Z344,NP,33,FALSE)=0,"",VLOOKUP(Z344,NP,33,FALSE)))</f>
        <v>#N/A</v>
      </c>
      <c r="AG344" s="48"/>
      <c r="AH344" s="49" t="e">
        <f>IF(VLOOKUP(AH347,NP,4,FALSE)=0,"",VLOOKUP(AH347,NP,4,FALSE))</f>
        <v>#N/A</v>
      </c>
      <c r="AI344" s="40" t="e">
        <f>IF(AH344="","",CONCATENATE(VLOOKUP(AH347,NP,5,FALSE),"  ",VLOOKUP(AH347,NP,6,FALSE)))</f>
        <v>#N/A</v>
      </c>
      <c r="AJ344" s="40"/>
      <c r="AK344" s="128"/>
      <c r="AL344" s="40"/>
      <c r="AM344" s="40"/>
      <c r="AN344" s="128"/>
      <c r="AO344" s="40"/>
      <c r="AP344" s="27"/>
      <c r="AQ344" s="38"/>
      <c r="AR344" s="38"/>
      <c r="AS344" s="38"/>
      <c r="AT344" s="38"/>
      <c r="AU344" s="38"/>
      <c r="AV344" s="38"/>
      <c r="AW344" s="38"/>
      <c r="AX344" s="118"/>
    </row>
    <row r="345" spans="1:50" ht="12" customHeight="1" x14ac:dyDescent="0.2">
      <c r="A345" s="33"/>
      <c r="I345" s="28"/>
      <c r="S345" s="70"/>
      <c r="Z345" s="38"/>
      <c r="AA345" s="38"/>
      <c r="AB345" s="38"/>
      <c r="AC345" s="134"/>
      <c r="AD345" s="38"/>
      <c r="AE345" s="38"/>
      <c r="AF345" s="134"/>
      <c r="AG345" s="38"/>
      <c r="AH345" s="50"/>
      <c r="AI345" s="105" t="e">
        <f>IF(AH344="","",CONCATENATE(VLOOKUP(AH347,NP,8,FALSE)," pts - ",VLOOKUP(AH347,NP,11,FALSE)))</f>
        <v>#N/A</v>
      </c>
      <c r="AJ345" s="105"/>
      <c r="AK345" s="135"/>
      <c r="AL345" s="105"/>
      <c r="AM345" s="105"/>
      <c r="AN345" s="135"/>
      <c r="AO345" s="105"/>
      <c r="AP345" s="51"/>
      <c r="AQ345" s="38"/>
      <c r="AR345" s="38"/>
      <c r="AS345" s="38"/>
      <c r="AT345" s="38"/>
      <c r="AU345" s="38"/>
      <c r="AV345" s="38"/>
      <c r="AW345" s="38"/>
      <c r="AX345" s="118"/>
    </row>
    <row r="346" spans="1:50" ht="12" customHeight="1" x14ac:dyDescent="0.2">
      <c r="A346" s="33"/>
      <c r="I346" s="28"/>
      <c r="S346" s="106"/>
      <c r="T346" s="103"/>
      <c r="U346" s="120"/>
      <c r="V346" s="103"/>
      <c r="W346" s="103"/>
      <c r="X346" s="120"/>
      <c r="Y346" s="123">
        <v>29</v>
      </c>
      <c r="Z346" s="39" t="e">
        <f>IF(AND(VLOOKUP(R311,NP,12,FALSE)=0,VLOOKUP(R311,NP,22,FALSE)=0),"",IF(VLOOKUP(R311,NP,12,FALSE)=0,VLOOKUP(R311,NP,4,FALSE),IF(VLOOKUP(R311,NP,22,FALSE)=0,VLOOKUP(R311,NP,14,FALSE),"")))</f>
        <v>#N/A</v>
      </c>
      <c r="AA346" s="40" t="e">
        <f>IF(Z346="","",IF(VLOOKUP(R311,NP,12,FALSE)=0,CONCATENATE(VLOOKUP(R311,NP,5,FALSE),"  ",VLOOKUP(R311,NP,6,FALSE)),IF(VLOOKUP(R311,NP,22,FALSE)=0,CONCATENATE(VLOOKUP(R311,NP,15,FALSE),"  ",VLOOKUP(R311,NP,16,FALSE)),"")))</f>
        <v>#N/A</v>
      </c>
      <c r="AB346" s="40"/>
      <c r="AC346" s="128"/>
      <c r="AD346" s="40"/>
      <c r="AE346" s="40"/>
      <c r="AF346" s="128"/>
      <c r="AG346" s="40"/>
      <c r="AH346" s="51"/>
      <c r="AI346" s="105" t="e">
        <f>IF(AH344="","",CONCATENATE(IF(VLOOKUP(Z344,NP,23,FALSE)="","",IF(VLOOKUP(Z344,NP,12,FALSE)=1,VLOOKUP(Z344,NP,23,FALSE),-VLOOKUP(Z344,NP,23,FALSE))),IF(VLOOKUP(Z344,NP,24,FALSE)="","",CONCATENATE(" / ",IF(VLOOKUP(Z344,NP,12,FALSE)=1,VLOOKUP(Z344,NP,24,FALSE),-VLOOKUP(Z344,NP,24,FALSE)))),IF(VLOOKUP(Z344,NP,25,FALSE)="","",CONCATENATE(" / ",IF(VLOOKUP(Z344,NP,12,FALSE)=1,VLOOKUP(Z344,NP,25,FALSE),-VLOOKUP(Z344,NP,25,FALSE)))),IF(VLOOKUP(Z344,NP,26,FALSE)="","",CONCATENATE(" / ",IF(VLOOKUP(Z344,NP,12,FALSE)=1,VLOOKUP(Z344,NP,26,FALSE),-VLOOKUP(Z344,NP,26,FALSE)))),IF(VLOOKUP(Z344,NP,27,FALSE)="","",CONCATENATE(" / ",IF(VLOOKUP(Z344,NP,12,FALSE)=1,VLOOKUP(Z344,NP,27,FALSE),-VLOOKUP(Z344,NP,27,FALSE)))),IF(VLOOKUP(Z344,NP,28)="","",CONCATENATE(" / ",IF(VLOOKUP(Z344,NP,12)=1,VLOOKUP(Z344,NP,28),-VLOOKUP(Z344,NP,28)))),IF(VLOOKUP(Z344,NP,29)="","",CONCATENATE(" / ",IF(VLOOKUP(Z344,NP,12)=1,VLOOKUP(Z344,NP,29),-VLOOKUP(Z344,NP,29))))))</f>
        <v>#N/A</v>
      </c>
      <c r="AJ346" s="105"/>
      <c r="AK346" s="135"/>
      <c r="AL346" s="105"/>
      <c r="AM346" s="105"/>
      <c r="AN346" s="135"/>
      <c r="AO346" s="105"/>
      <c r="AP346" s="51"/>
      <c r="AQ346" s="38"/>
      <c r="AR346" s="38"/>
      <c r="AS346" s="38"/>
      <c r="AT346" s="38"/>
      <c r="AU346" s="38"/>
      <c r="AV346" s="38"/>
      <c r="AW346" s="38"/>
      <c r="AX346" s="118"/>
    </row>
    <row r="347" spans="1:50" ht="12" customHeight="1" x14ac:dyDescent="0.2">
      <c r="A347" s="33"/>
      <c r="I347" s="28"/>
      <c r="S347" s="70"/>
      <c r="Z347" s="38"/>
      <c r="AA347" s="105" t="e">
        <f>IF(Z346="","",IF(VLOOKUP(R311,NP,12,FALSE)=0,CONCATENATE(VLOOKUP(R311,NP,8,FALSE)," pts - ",VLOOKUP(R311,NP,11,FALSE)),IF(VLOOKUP(R311,NP,22,FALSE)=0,CONCATENATE(VLOOKUP(R311,NP,18,FALSE)," pts - ",VLOOKUP(R311,NP,21,FALSE)),"")))</f>
        <v>#N/A</v>
      </c>
      <c r="AB347" s="105"/>
      <c r="AC347" s="135"/>
      <c r="AD347" s="105"/>
      <c r="AE347" s="105"/>
      <c r="AF347" s="135"/>
      <c r="AG347" s="105"/>
      <c r="AH347" s="24">
        <v>69</v>
      </c>
      <c r="AI347" s="46" t="s">
        <v>90</v>
      </c>
      <c r="AJ347" s="46"/>
      <c r="AK347" s="140" t="e">
        <f>IF(VLOOKUP(AH347,NP,32,FALSE)="","",IF(VLOOKUP(AH347,NP,32,FALSE)=0,"",VLOOKUP(AH347,NP,32,FALSE)))</f>
        <v>#N/A</v>
      </c>
      <c r="AL347" s="47" t="e">
        <f>IF(VLOOKUP(AH347,NP,33,FALSE)="","",IF(VLOOKUP(AH347,NP,34,FALSE)=2,"",VLOOKUP(AH347,NP,34,FALSE)))</f>
        <v>#N/A</v>
      </c>
      <c r="AM347" s="47"/>
      <c r="AN347" s="136" t="e">
        <f>IF(VLOOKUP(AH347,NP,33,FALSE)="","",IF(VLOOKUP(AH347,NP,33,FALSE)=0,"",VLOOKUP(AH347,NP,33,FALSE)))</f>
        <v>#N/A</v>
      </c>
      <c r="AO347" s="48"/>
      <c r="AP347" s="49" t="e">
        <f>IF(VLOOKUP(AH347,NP,12,FALSE)=1,VLOOKUP(AH347,NP,4,FALSE),IF(VLOOKUP(AH347,NP,22,FALSE)=1,VLOOKUP(AH347,NP,14,FALSE),""))</f>
        <v>#N/A</v>
      </c>
      <c r="AQ347" s="40" t="e">
        <f>IF(AP347="","",IF(VLOOKUP(AH347,NP,12,FALSE)=1,CONCATENATE(VLOOKUP(AH347,NP,5,FALSE),"  ",VLOOKUP(AH347,NP,6,FALSE)),IF(VLOOKUP(AH347,NP,22,FALSE)=1,CONCATENATE(VLOOKUP(AH347,NP,15,FALSE),"  ",VLOOKUP(AH347,NP,16,FALSE)),"")))</f>
        <v>#N/A</v>
      </c>
      <c r="AR347" s="40"/>
      <c r="AS347" s="40"/>
      <c r="AT347" s="40"/>
      <c r="AU347" s="40"/>
      <c r="AV347" s="40"/>
      <c r="AW347" s="40"/>
      <c r="AX347" s="43" t="s">
        <v>45</v>
      </c>
    </row>
    <row r="348" spans="1:50" ht="12" customHeight="1" x14ac:dyDescent="0.2">
      <c r="A348" s="33"/>
      <c r="I348" s="28"/>
      <c r="S348" s="106"/>
      <c r="T348" s="103"/>
      <c r="U348" s="120"/>
      <c r="V348" s="103"/>
      <c r="W348" s="103"/>
      <c r="X348" s="120"/>
      <c r="Y348" s="123">
        <v>30</v>
      </c>
      <c r="Z348" s="39" t="e">
        <f>IF(AND(VLOOKUP(R317,NP,12,FALSE)=0,VLOOKUP(R317,NP,22,FALSE)=0),"",IF(VLOOKUP(R317,NP,12,FALSE)=0,VLOOKUP(R317,NP,4,FALSE),IF(VLOOKUP(R317,NP,22,FALSE)=0,VLOOKUP(R317,NP,14,FALSE),"")))</f>
        <v>#N/A</v>
      </c>
      <c r="AA348" s="40" t="e">
        <f>IF(Z348="","",IF(VLOOKUP(R317,NP,12,FALSE)=0,CONCATENATE(VLOOKUP(R317,NP,5,FALSE),"  ",VLOOKUP(R317,NP,6,FALSE)),IF(VLOOKUP(R317,NP,22,FALSE)=0,CONCATENATE(VLOOKUP(R317,NP,15,FALSE),"  ",VLOOKUP(R317,NP,16,FALSE)),"")))</f>
        <v>#N/A</v>
      </c>
      <c r="AB348" s="40"/>
      <c r="AC348" s="128"/>
      <c r="AD348" s="40"/>
      <c r="AE348" s="40"/>
      <c r="AF348" s="128"/>
      <c r="AG348" s="40"/>
      <c r="AH348" s="27"/>
      <c r="AI348" s="38"/>
      <c r="AJ348" s="38"/>
      <c r="AK348" s="134"/>
      <c r="AL348" s="38"/>
      <c r="AM348" s="38"/>
      <c r="AN348" s="134"/>
      <c r="AO348" s="38"/>
      <c r="AP348" s="50"/>
      <c r="AQ348" s="105" t="e">
        <f>IF(AP347="","",IF(VLOOKUP(AH347,NP,12,FALSE)=1,CONCATENATE(VLOOKUP(AH347,NP,8,FALSE)," pts - ",VLOOKUP(AH347,NP,11,FALSE)),IF(VLOOKUP(AH347,NP,22,FALSE)=1,CONCATENATE(VLOOKUP(AH347,NP,18,FALSE)," pts - ",VLOOKUP(AH347,NP,21,FALSE)),"")))</f>
        <v>#N/A</v>
      </c>
      <c r="AR348" s="105"/>
      <c r="AS348" s="105"/>
      <c r="AT348" s="105"/>
      <c r="AU348" s="105"/>
      <c r="AV348" s="105"/>
      <c r="AW348" s="105"/>
      <c r="AX348" s="118"/>
    </row>
    <row r="349" spans="1:50" ht="12" customHeight="1" x14ac:dyDescent="0.2">
      <c r="A349" s="33"/>
      <c r="I349" s="28"/>
      <c r="S349" s="70"/>
      <c r="Z349" s="38"/>
      <c r="AA349" s="105" t="e">
        <f>IF(Z348="","",IF(VLOOKUP(R317,NP,12,FALSE)=0,CONCATENATE(VLOOKUP(R317,NP,8,FALSE)," pts - ",VLOOKUP(R317,NP,11,FALSE)),IF(VLOOKUP(R317,NP,22,FALSE)=0,CONCATENATE(VLOOKUP(R317,NP,18,FALSE)," pts - ",VLOOKUP(R317,NP,21,FALSE)),"")))</f>
        <v>#N/A</v>
      </c>
      <c r="AB349" s="105"/>
      <c r="AC349" s="135"/>
      <c r="AD349" s="105"/>
      <c r="AE349" s="105"/>
      <c r="AF349" s="135"/>
      <c r="AG349" s="105"/>
      <c r="AH349" s="9"/>
      <c r="AI349" s="2"/>
      <c r="AJ349" s="7"/>
      <c r="AK349" s="139"/>
      <c r="AL349" s="7"/>
      <c r="AM349" s="7"/>
      <c r="AN349" s="139"/>
      <c r="AO349" s="8"/>
      <c r="AP349" s="51"/>
      <c r="AQ349" s="105" t="e">
        <f>IF(AP347="","",CONCATENATE(IF(VLOOKUP(AH347,NP,23,FALSE)="","",IF(VLOOKUP(AH347,NP,12,FALSE)=1,VLOOKUP(AH347,NP,23,FALSE),-VLOOKUP(AH347,NP,23,FALSE))),IF(VLOOKUP(AH347,NP,24,FALSE)="","",CONCATENATE(" / ",IF(VLOOKUP(AH347,NP,12,FALSE)=1,VLOOKUP(AH347,NP,24,FALSE),-VLOOKUP(AH347,NP,24,FALSE)))),IF(VLOOKUP(AH347,NP,25,FALSE)="","",CONCATENATE(" / ",IF(VLOOKUP(AH347,NP,12,FALSE)=1,VLOOKUP(AH347,NP,25,FALSE),-VLOOKUP(AH347,NP,25,FALSE)))),IF(VLOOKUP(AH347,NP,26,FALSE)="","",CONCATENATE(" / ",IF(VLOOKUP(AH347,NP,12,FALSE)=1,VLOOKUP(AH347,NP,26,FALSE),-VLOOKUP(AH347,NP,26,FALSE)))),IF(VLOOKUP(AH347,NP,27,FALSE)="","",CONCATENATE(" / ",IF(VLOOKUP(AH347,NP,12,FALSE)=1,VLOOKUP(AH347,NP,27,FALSE),-VLOOKUP(AH347,NP,27,FALSE)))),IF(VLOOKUP(AH347,NP,28)="","",CONCATENATE(" / ",IF(VLOOKUP(AH347,NP,12)=1,VLOOKUP(AH347,NP,28),-VLOOKUP(AH347,NP,28)))),IF(VLOOKUP(AH347,NP,29)="","",CONCATENATE(" / ",IF(VLOOKUP(AH347,NP,12)=1,VLOOKUP(AH347,NP,29),-VLOOKUP(AH347,NP,29))))))</f>
        <v>#N/A</v>
      </c>
      <c r="AR349" s="105"/>
      <c r="AS349" s="105"/>
      <c r="AT349" s="105"/>
      <c r="AU349" s="105"/>
      <c r="AV349" s="105"/>
      <c r="AW349" s="105"/>
      <c r="AX349" s="118"/>
    </row>
    <row r="350" spans="1:50" ht="12" customHeight="1" x14ac:dyDescent="0.2">
      <c r="A350" s="33"/>
      <c r="I350" s="28"/>
      <c r="S350" s="70"/>
      <c r="Z350" s="24">
        <v>68</v>
      </c>
      <c r="AA350" s="46" t="s">
        <v>90</v>
      </c>
      <c r="AB350" s="46"/>
      <c r="AC350" s="140" t="e">
        <f>IF(VLOOKUP(Z350,NP,32,FALSE)="","",IF(VLOOKUP(Z350,NP,32,FALSE)=0,"",VLOOKUP(Z350,NP,32,FALSE)))</f>
        <v>#N/A</v>
      </c>
      <c r="AD350" s="47" t="e">
        <f>IF(VLOOKUP(Z350,NP,33,FALSE)="","",IF(VLOOKUP(Z350,NP,34,FALSE)=2,"",VLOOKUP(Z350,NP,34,FALSE)))</f>
        <v>#N/A</v>
      </c>
      <c r="AE350" s="47"/>
      <c r="AF350" s="136" t="e">
        <f>IF(VLOOKUP(Z350,NP,33,FALSE)="","",IF(VLOOKUP(Z350,NP,33,FALSE)=0,"",VLOOKUP(Z350,NP,33,FALSE)))</f>
        <v>#N/A</v>
      </c>
      <c r="AG350" s="48"/>
      <c r="AH350" s="49" t="e">
        <f>IF(VLOOKUP(AH347,NP,14,FALSE)=0,"",VLOOKUP(AH347,NP,14,FALSE))</f>
        <v>#N/A</v>
      </c>
      <c r="AI350" s="40" t="e">
        <f>IF(AH350="","",CONCATENATE(VLOOKUP(AH347,NP,15,FALSE),"  ",VLOOKUP(AH347,NP,16,FALSE)))</f>
        <v>#N/A</v>
      </c>
      <c r="AJ350" s="40"/>
      <c r="AK350" s="128"/>
      <c r="AL350" s="40"/>
      <c r="AM350" s="40"/>
      <c r="AN350" s="128"/>
      <c r="AO350" s="40"/>
      <c r="AP350" s="51"/>
      <c r="AQ350" s="38"/>
      <c r="AR350" s="38"/>
      <c r="AS350" s="38"/>
      <c r="AT350" s="38"/>
      <c r="AU350" s="38"/>
      <c r="AV350" s="38"/>
      <c r="AW350" s="38"/>
      <c r="AX350" s="118"/>
    </row>
    <row r="351" spans="1:50" ht="12" customHeight="1" x14ac:dyDescent="0.2">
      <c r="A351" s="33"/>
      <c r="I351" s="28"/>
      <c r="S351" s="70"/>
      <c r="Z351" s="38"/>
      <c r="AA351" s="38"/>
      <c r="AB351" s="38"/>
      <c r="AC351" s="134"/>
      <c r="AD351" s="38"/>
      <c r="AE351" s="38"/>
      <c r="AF351" s="134"/>
      <c r="AG351" s="38"/>
      <c r="AH351" s="127">
        <v>30</v>
      </c>
      <c r="AI351" s="107" t="e">
        <f>IF(AH350="","",CONCATENATE(VLOOKUP(AH347,NP,18,FALSE)," pts - ",VLOOKUP(AH347,NP,21,FALSE)))</f>
        <v>#N/A</v>
      </c>
      <c r="AJ351" s="107"/>
      <c r="AK351" s="137"/>
      <c r="AL351" s="107"/>
      <c r="AM351" s="107"/>
      <c r="AN351" s="137"/>
      <c r="AO351" s="107"/>
      <c r="AP351" s="27"/>
      <c r="AQ351" s="38"/>
      <c r="AR351" s="38"/>
      <c r="AS351" s="38"/>
      <c r="AT351" s="38"/>
      <c r="AU351" s="38"/>
      <c r="AV351" s="38"/>
      <c r="AW351" s="38"/>
      <c r="AX351" s="118"/>
    </row>
    <row r="352" spans="1:50" ht="12" customHeight="1" x14ac:dyDescent="0.2">
      <c r="A352" s="33"/>
      <c r="I352" s="28"/>
      <c r="S352" s="106"/>
      <c r="T352" s="103"/>
      <c r="U352" s="120"/>
      <c r="V352" s="103"/>
      <c r="W352" s="103"/>
      <c r="X352" s="120"/>
      <c r="Y352" s="123">
        <v>31</v>
      </c>
      <c r="Z352" s="39" t="e">
        <f>IF(AND(VLOOKUP(R323,NP,12,FALSE)=0,VLOOKUP(R323,NP,22,FALSE)=0),"",IF(VLOOKUP(R323,NP,12,FALSE)=0,VLOOKUP(R323,NP,4,FALSE),IF(VLOOKUP(R323,NP,22,FALSE)=0,VLOOKUP(R323,NP,14,FALSE),"")))</f>
        <v>#N/A</v>
      </c>
      <c r="AA352" s="40" t="e">
        <f>IF(Z352="","",IF(VLOOKUP(R323,NP,12,FALSE)=0,CONCATENATE(VLOOKUP(R323,NP,5,FALSE),"  ",VLOOKUP(R323,NP,6,FALSE)),IF(VLOOKUP(R323,NP,22,FALSE)=0,CONCATENATE(VLOOKUP(R323,NP,15,FALSE),"  ",VLOOKUP(R323,NP,16,FALSE)),"")))</f>
        <v>#N/A</v>
      </c>
      <c r="AB352" s="40"/>
      <c r="AC352" s="128"/>
      <c r="AD352" s="40"/>
      <c r="AE352" s="40"/>
      <c r="AF352" s="128"/>
      <c r="AG352" s="40"/>
      <c r="AH352" s="51"/>
      <c r="AI352" s="105" t="e">
        <f>IF(AH350="","",CONCATENATE(IF(VLOOKUP(Z350,NP,23,FALSE)="","",IF(VLOOKUP(Z350,NP,12,FALSE)=1,VLOOKUP(Z350,NP,23,FALSE),-VLOOKUP(Z350,NP,23,FALSE))),IF(VLOOKUP(Z350,NP,24,FALSE)="","",CONCATENATE(" / ",IF(VLOOKUP(Z350,NP,12,FALSE)=1,VLOOKUP(Z350,NP,24,FALSE),-VLOOKUP(Z350,NP,24,FALSE)))),IF(VLOOKUP(Z350,NP,25,FALSE)="","",CONCATENATE(" / ",IF(VLOOKUP(Z350,NP,12,FALSE)=1,VLOOKUP(Z350,NP,25,FALSE),-VLOOKUP(Z350,NP,25,FALSE)))),IF(VLOOKUP(Z350,NP,26,FALSE)="","",CONCATENATE(" / ",IF(VLOOKUP(Z350,NP,12,FALSE)=1,VLOOKUP(Z350,NP,26,FALSE),-VLOOKUP(Z350,NP,26,FALSE)))),IF(VLOOKUP(Z350,NP,27,FALSE)="","",CONCATENATE(" / ",IF(VLOOKUP(Z350,NP,12,FALSE)=1,VLOOKUP(Z350,NP,27,FALSE),-VLOOKUP(Z350,NP,27,FALSE)))),IF(VLOOKUP(Z350,NP,28)="","",CONCATENATE(" / ",IF(VLOOKUP(Z350,NP,12)=1,VLOOKUP(Z350,NP,28),-VLOOKUP(Z350,NP,28)))),IF(VLOOKUP(Z350,NP,29)="","",CONCATENATE(" / ",IF(VLOOKUP(Z350,NP,12)=1,VLOOKUP(Z350,NP,29),-VLOOKUP(Z350,NP,29))))))</f>
        <v>#N/A</v>
      </c>
      <c r="AJ352" s="105"/>
      <c r="AK352" s="135"/>
      <c r="AL352" s="105"/>
      <c r="AM352" s="105"/>
      <c r="AN352" s="135"/>
      <c r="AO352" s="105"/>
      <c r="AP352" s="39" t="e">
        <f>IF(AND(VLOOKUP(AH347,NP,12,FALSE)=0,VLOOKUP(AH347,NP,22,FALSE)=0),"",IF(VLOOKUP(AH347,NP,12,FALSE)=0,VLOOKUP(AH347,NP,4,FALSE),IF(VLOOKUP(AH347,NP,22,FALSE)=0,VLOOKUP(AH347,NP,14,FALSE),"")))</f>
        <v>#N/A</v>
      </c>
      <c r="AQ352" s="40" t="e">
        <f>IF(AP352="","",IF(VLOOKUP(AH347,NP,12,FALSE)=0,CONCATENATE(VLOOKUP(AH347,NP,5,FALSE),"  ",VLOOKUP(AH347,NP,6,FALSE)),IF(VLOOKUP(AH347,NP,22,FALSE)=0,CONCATENATE(VLOOKUP(AH347,NP,15,FALSE),"  ",VLOOKUP(AH347,NP,16,FALSE)),"")))</f>
        <v>#N/A</v>
      </c>
      <c r="AR352" s="40"/>
      <c r="AS352" s="40"/>
      <c r="AT352" s="40"/>
      <c r="AU352" s="40"/>
      <c r="AV352" s="40"/>
      <c r="AW352" s="40"/>
      <c r="AX352" s="43" t="s">
        <v>46</v>
      </c>
    </row>
    <row r="353" spans="1:50" ht="12" customHeight="1" x14ac:dyDescent="0.25">
      <c r="A353" s="33"/>
      <c r="I353" s="28"/>
      <c r="Z353" s="38"/>
      <c r="AA353" s="105" t="e">
        <f>IF(Z352="","",IF(VLOOKUP(R323,NP,12,FALSE)=0,CONCATENATE(VLOOKUP(R323,NP,8,FALSE)," pts - ",VLOOKUP(R323,NP,11,FALSE)),IF(VLOOKUP(R323,NP,22,FALSE)=0,CONCATENATE(VLOOKUP(R323,NP,18,FALSE)," pts - ",VLOOKUP(R323,NP,21,FALSE)),"")))</f>
        <v>#N/A</v>
      </c>
      <c r="AB353" s="105"/>
      <c r="AC353" s="135"/>
      <c r="AD353" s="105"/>
      <c r="AE353" s="105"/>
      <c r="AF353" s="135"/>
      <c r="AG353" s="105"/>
      <c r="AH353" s="97"/>
      <c r="AI353" s="99"/>
      <c r="AJ353" s="99"/>
      <c r="AK353" s="141"/>
      <c r="AL353" s="99"/>
      <c r="AM353" s="99"/>
      <c r="AN353" s="141"/>
      <c r="AO353" s="99"/>
      <c r="AP353" s="38"/>
      <c r="AQ353" s="105" t="e">
        <f>IF(AP352="","",IF(VLOOKUP(AH347,NP,12,FALSE)=0,CONCATENATE(VLOOKUP(AH347,NP,8,FALSE)," pts - ",VLOOKUP(AH347,NP,11,FALSE)),IF(VLOOKUP(AH347,NP,22,FALSE)=0,CONCATENATE(VLOOKUP(AH347,NP,18,FALSE)," pts - ",VLOOKUP(AH347,NP,21,FALSE)),"")))</f>
        <v>#N/A</v>
      </c>
      <c r="AR353" s="105"/>
      <c r="AS353" s="105"/>
      <c r="AT353" s="105"/>
      <c r="AU353" s="105"/>
      <c r="AV353" s="105"/>
      <c r="AW353" s="105"/>
      <c r="AX353" s="118"/>
    </row>
    <row r="354" spans="1:50" ht="12" customHeight="1" x14ac:dyDescent="0.25">
      <c r="A354" s="33"/>
      <c r="I354" s="28"/>
      <c r="R354" s="27"/>
      <c r="S354" s="43"/>
      <c r="T354" s="43"/>
      <c r="U354" s="130"/>
      <c r="V354" s="43"/>
      <c r="W354" s="43"/>
      <c r="X354" s="130"/>
      <c r="Y354" s="38"/>
      <c r="Z354" s="97"/>
      <c r="AA354" s="98"/>
      <c r="AB354" s="99"/>
      <c r="AC354" s="141"/>
      <c r="AD354" s="99"/>
      <c r="AE354" s="99"/>
      <c r="AF354" s="141"/>
      <c r="AG354" s="99"/>
      <c r="AH354" s="76"/>
      <c r="AI354" s="95"/>
      <c r="AJ354" s="95"/>
      <c r="AK354" s="95"/>
      <c r="AL354" s="95"/>
      <c r="AM354" s="95"/>
      <c r="AN354" s="95"/>
      <c r="AO354" s="96"/>
      <c r="AP354" s="97"/>
      <c r="AQ354" s="99"/>
      <c r="AR354" s="99"/>
      <c r="AS354" s="99"/>
      <c r="AT354" s="99"/>
      <c r="AU354" s="99"/>
      <c r="AV354" s="99"/>
      <c r="AW354" s="99"/>
      <c r="AX354" s="118"/>
    </row>
    <row r="355" spans="1:50" ht="12" customHeight="1" x14ac:dyDescent="0.25">
      <c r="A355" s="33"/>
      <c r="I355" s="28"/>
      <c r="R355" s="27"/>
      <c r="S355" s="43"/>
      <c r="T355" s="43"/>
      <c r="U355" s="130"/>
      <c r="V355" s="43"/>
      <c r="W355" s="43"/>
      <c r="X355" s="130"/>
      <c r="Y355" s="38"/>
      <c r="Z355" s="97"/>
      <c r="AA355" s="98"/>
      <c r="AB355" s="99"/>
      <c r="AC355" s="141"/>
      <c r="AD355" s="99"/>
      <c r="AE355" s="99"/>
      <c r="AF355" s="141"/>
      <c r="AG355" s="99"/>
      <c r="AH355" s="81"/>
      <c r="AI355" s="81"/>
      <c r="AJ355" s="81"/>
      <c r="AK355" s="81"/>
      <c r="AL355" s="81"/>
      <c r="AM355" s="81"/>
      <c r="AN355" s="81"/>
      <c r="AO355" s="81"/>
      <c r="AP355" s="97"/>
      <c r="AQ355" s="99"/>
      <c r="AR355" s="99"/>
      <c r="AS355" s="99"/>
      <c r="AT355" s="99"/>
      <c r="AU355" s="99"/>
      <c r="AV355" s="99"/>
      <c r="AW355" s="99"/>
      <c r="AX355" s="118"/>
    </row>
    <row r="356" spans="1:50" ht="12" customHeight="1" thickBot="1" x14ac:dyDescent="0.3">
      <c r="A356" s="33"/>
      <c r="I356" s="28"/>
      <c r="R356" s="38"/>
      <c r="S356" s="45"/>
      <c r="T356" s="45"/>
      <c r="U356" s="138"/>
      <c r="V356" s="45"/>
      <c r="W356" s="45"/>
      <c r="X356" s="138"/>
      <c r="Y356" s="38"/>
      <c r="Z356" s="97"/>
      <c r="AA356" s="98"/>
      <c r="AB356" s="99"/>
      <c r="AC356" s="141"/>
      <c r="AD356" s="99"/>
      <c r="AE356" s="99"/>
      <c r="AF356" s="141"/>
      <c r="AG356" s="99"/>
      <c r="AH356" s="37" t="s">
        <v>92</v>
      </c>
      <c r="AI356" s="37"/>
      <c r="AJ356" s="37"/>
      <c r="AK356" s="37"/>
      <c r="AL356" s="37"/>
      <c r="AM356" s="37"/>
      <c r="AN356" s="37"/>
      <c r="AO356" s="37"/>
      <c r="AP356" s="97"/>
      <c r="AQ356" s="99"/>
      <c r="AR356" s="99"/>
      <c r="AS356" s="99"/>
      <c r="AT356" s="99"/>
      <c r="AU356" s="99"/>
      <c r="AV356" s="99"/>
      <c r="AW356" s="99"/>
      <c r="AX356" s="118"/>
    </row>
    <row r="357" spans="1:50" ht="12" customHeight="1" x14ac:dyDescent="0.25">
      <c r="A357" s="33"/>
      <c r="B357" s="66"/>
      <c r="C357" s="12"/>
      <c r="D357" s="13"/>
      <c r="E357" s="147"/>
      <c r="F357" s="13"/>
      <c r="G357" s="13"/>
      <c r="H357" s="147"/>
      <c r="I357" s="12"/>
      <c r="J357" s="13"/>
      <c r="K357" s="13"/>
      <c r="L357" s="13"/>
      <c r="M357" s="157"/>
      <c r="N357" s="14"/>
      <c r="O357" s="14"/>
      <c r="P357" s="157"/>
      <c r="Q357" s="15"/>
      <c r="V357" s="6"/>
      <c r="W357" s="6"/>
      <c r="X357" s="131"/>
      <c r="Y357" s="38"/>
      <c r="Z357" s="97"/>
      <c r="AA357" s="98"/>
      <c r="AB357" s="99"/>
      <c r="AC357" s="141"/>
      <c r="AD357" s="99"/>
      <c r="AE357" s="99"/>
      <c r="AF357" s="141"/>
      <c r="AG357" s="99"/>
      <c r="AH357" s="97"/>
      <c r="AI357" s="99"/>
      <c r="AJ357" s="99"/>
      <c r="AK357" s="141"/>
      <c r="AL357" s="99"/>
      <c r="AM357" s="99"/>
      <c r="AN357" s="141"/>
      <c r="AO357" s="99"/>
      <c r="AP357" s="97"/>
      <c r="AQ357" s="99"/>
      <c r="AR357" s="99"/>
      <c r="AS357" s="99"/>
      <c r="AT357" s="99"/>
      <c r="AU357" s="99"/>
      <c r="AV357" s="99"/>
      <c r="AW357" s="99"/>
      <c r="AX357" s="118"/>
    </row>
    <row r="358" spans="1:50" ht="12" customHeight="1" x14ac:dyDescent="0.25">
      <c r="A358" s="33"/>
      <c r="B358" s="67" t="s">
        <v>2</v>
      </c>
      <c r="C358" s="7"/>
      <c r="D358" s="8"/>
      <c r="F358" s="337" t="str">
        <f>IF('Liste des parties'!$AH$3&lt;10000,Date,'Liste des parties'!$AH$3)</f>
        <v>14/11/2024</v>
      </c>
      <c r="G358" s="337"/>
      <c r="H358" s="337"/>
      <c r="I358" s="337"/>
      <c r="J358" s="337"/>
      <c r="K358" s="337"/>
      <c r="L358" s="337"/>
      <c r="M358" s="337"/>
      <c r="N358" s="337"/>
      <c r="O358" s="337"/>
      <c r="P358" s="337"/>
      <c r="Q358" s="338"/>
      <c r="V358" s="6"/>
      <c r="W358" s="6"/>
      <c r="X358" s="131"/>
      <c r="Y358" s="38"/>
      <c r="Z358" s="97"/>
      <c r="AA358" s="101"/>
      <c r="AB358" s="102"/>
      <c r="AC358" s="154"/>
      <c r="AD358" s="102"/>
      <c r="AE358" s="102"/>
      <c r="AF358" s="154"/>
      <c r="AG358" s="123">
        <v>32</v>
      </c>
      <c r="AH358" s="39" t="e">
        <f>IF(AND(VLOOKUP(Z344,NP,12,FALSE)=0,VLOOKUP(Z344,NP,22,FALSE)=0),"",IF(VLOOKUP(Z344,NP,12,FALSE)=0,VLOOKUP(Z344,NP,4,FALSE),IF(VLOOKUP(Z344,NP,22,FALSE)=0,VLOOKUP(Z344,NP,14,FALSE),"")))</f>
        <v>#N/A</v>
      </c>
      <c r="AI358" s="40" t="e">
        <f>IF(AH358="","",IF(VLOOKUP(Z344,NP,12,FALSE)=0,CONCATENATE(VLOOKUP(Z344,NP,5,FALSE),"  ",VLOOKUP(Z344,NP,6,FALSE)),IF(VLOOKUP(Z344,NP,22,FALSE)=0,CONCATENATE(VLOOKUP(Z344,NP,15,FALSE),"  ",VLOOKUP(Z344,NP,16,FALSE)),"")))</f>
        <v>#N/A</v>
      </c>
      <c r="AJ358" s="40"/>
      <c r="AK358" s="128"/>
      <c r="AL358" s="40"/>
      <c r="AM358" s="40"/>
      <c r="AN358" s="128"/>
      <c r="AO358" s="40"/>
      <c r="AP358" s="27"/>
      <c r="AQ358" s="38"/>
      <c r="AR358" s="38"/>
      <c r="AS358" s="38"/>
      <c r="AT358" s="38"/>
      <c r="AU358" s="38"/>
      <c r="AV358" s="38"/>
      <c r="AW358" s="38"/>
      <c r="AX358" s="118"/>
    </row>
    <row r="359" spans="1:50" ht="12" customHeight="1" x14ac:dyDescent="0.25">
      <c r="A359" s="33"/>
      <c r="B359" s="68"/>
      <c r="C359" s="7"/>
      <c r="D359" s="8"/>
      <c r="E359" s="156"/>
      <c r="F359" s="16"/>
      <c r="G359" s="16"/>
      <c r="H359" s="156"/>
      <c r="I359" s="6"/>
      <c r="J359" s="53"/>
      <c r="K359" s="53"/>
      <c r="L359" s="53"/>
      <c r="M359" s="131"/>
      <c r="N359" s="18"/>
      <c r="O359" s="18"/>
      <c r="P359" s="131"/>
      <c r="Q359" s="17"/>
      <c r="V359" s="6"/>
      <c r="W359" s="6"/>
      <c r="X359" s="131"/>
      <c r="Y359" s="38"/>
      <c r="Z359" s="97"/>
      <c r="AA359" s="98"/>
      <c r="AB359" s="99"/>
      <c r="AC359" s="141"/>
      <c r="AD359" s="99"/>
      <c r="AE359" s="99"/>
      <c r="AF359" s="141"/>
      <c r="AG359" s="99"/>
      <c r="AH359" s="38"/>
      <c r="AI359" s="105" t="e">
        <f>IF(AH358="","",IF(VLOOKUP(Z344,NP,12,FALSE)=0,CONCATENATE(VLOOKUP(Z344,NP,8,FALSE)," pts - ",VLOOKUP(Z344,NP,11,FALSE)),IF(VLOOKUP(Z344,NP,22,FALSE)=0,CONCATENATE(VLOOKUP(Z344,NP,18,FALSE)," pts - ",VLOOKUP(Z344,NP,21,FALSE)),"")))</f>
        <v>#N/A</v>
      </c>
      <c r="AJ359" s="105"/>
      <c r="AK359" s="135"/>
      <c r="AL359" s="105"/>
      <c r="AM359" s="105"/>
      <c r="AN359" s="135"/>
      <c r="AO359" s="105"/>
      <c r="AP359" s="51"/>
      <c r="AQ359" s="38"/>
      <c r="AR359" s="38"/>
      <c r="AS359" s="38"/>
      <c r="AT359" s="38"/>
      <c r="AU359" s="38"/>
      <c r="AV359" s="38"/>
      <c r="AW359" s="38"/>
      <c r="AX359" s="118"/>
    </row>
    <row r="360" spans="1:50" ht="12" customHeight="1" x14ac:dyDescent="0.25">
      <c r="A360" s="33"/>
      <c r="B360" s="69" t="s">
        <v>99</v>
      </c>
      <c r="C360" s="7"/>
      <c r="D360" s="8"/>
      <c r="E360" s="156"/>
      <c r="F360" s="335" t="str">
        <f>'Liste des parties'!$AD$2</f>
        <v>SPIDD V2</v>
      </c>
      <c r="G360" s="335"/>
      <c r="H360" s="335"/>
      <c r="I360" s="335"/>
      <c r="J360" s="335"/>
      <c r="K360" s="335"/>
      <c r="L360" s="335"/>
      <c r="M360" s="335"/>
      <c r="N360" s="335"/>
      <c r="O360" s="335"/>
      <c r="P360" s="335"/>
      <c r="Q360" s="336"/>
      <c r="V360" s="6"/>
      <c r="W360" s="6"/>
      <c r="X360" s="131"/>
      <c r="Y360" s="38"/>
      <c r="Z360" s="97"/>
      <c r="AA360" s="98"/>
      <c r="AB360" s="99"/>
      <c r="AC360" s="141"/>
      <c r="AD360" s="99"/>
      <c r="AE360" s="99"/>
      <c r="AF360" s="141"/>
      <c r="AG360" s="99"/>
      <c r="AH360" s="24">
        <v>70</v>
      </c>
      <c r="AI360" s="46" t="s">
        <v>90</v>
      </c>
      <c r="AJ360" s="46"/>
      <c r="AK360" s="140" t="e">
        <f>IF(VLOOKUP(AH360,NP,32,FALSE)="","",IF(VLOOKUP(AH360,NP,32,FALSE)=0,"",VLOOKUP(AH360,NP,32,FALSE)))</f>
        <v>#N/A</v>
      </c>
      <c r="AL360" s="47" t="e">
        <f>IF(VLOOKUP(AH360,NP,33,FALSE)="","",IF(VLOOKUP(AH360,NP,34,FALSE)=2,"",VLOOKUP(AH360,NP,34,FALSE)))</f>
        <v>#N/A</v>
      </c>
      <c r="AM360" s="47"/>
      <c r="AN360" s="136" t="e">
        <f>IF(VLOOKUP(AH360,NP,33,FALSE)="","",IF(VLOOKUP(AH360,NP,33,FALSE)=0,"",VLOOKUP(AH360,NP,33,FALSE)))</f>
        <v>#N/A</v>
      </c>
      <c r="AO360" s="48"/>
      <c r="AP360" s="49" t="e">
        <f>IF(VLOOKUP(AH360,NP,12,FALSE)=1,VLOOKUP(AH360,NP,4,FALSE),IF(VLOOKUP(AH360,NP,22,FALSE)=1,VLOOKUP(AH360,NP,14,FALSE),""))</f>
        <v>#N/A</v>
      </c>
      <c r="AQ360" s="40" t="e">
        <f>IF(AP360="","",IF(VLOOKUP(AH360,NP,12,FALSE)=1,CONCATENATE(VLOOKUP(AH360,NP,5,FALSE),"  ",VLOOKUP(AH360,NP,6,FALSE)),IF(VLOOKUP(AH360,NP,22,FALSE)=1,CONCATENATE(VLOOKUP(AH360,NP,15,FALSE),"  ",VLOOKUP(AH360,NP,16,FALSE)),"")))</f>
        <v>#N/A</v>
      </c>
      <c r="AR360" s="40"/>
      <c r="AS360" s="40"/>
      <c r="AT360" s="40"/>
      <c r="AU360" s="40"/>
      <c r="AV360" s="40"/>
      <c r="AW360" s="40"/>
      <c r="AX360" s="43" t="s">
        <v>47</v>
      </c>
    </row>
    <row r="361" spans="1:50" ht="12" customHeight="1" x14ac:dyDescent="0.25">
      <c r="A361" s="33"/>
      <c r="B361" s="67"/>
      <c r="C361" s="7"/>
      <c r="D361" s="8"/>
      <c r="E361" s="148"/>
      <c r="F361" s="8"/>
      <c r="G361" s="8"/>
      <c r="H361" s="148"/>
      <c r="I361" s="6"/>
      <c r="J361" s="8"/>
      <c r="K361" s="8"/>
      <c r="L361" s="8"/>
      <c r="M361" s="156"/>
      <c r="N361" s="16"/>
      <c r="O361" s="16"/>
      <c r="P361" s="156"/>
      <c r="Q361" s="17"/>
      <c r="V361" s="6"/>
      <c r="W361" s="6"/>
      <c r="X361" s="131"/>
      <c r="Y361" s="38"/>
      <c r="Z361" s="97"/>
      <c r="AA361" s="98"/>
      <c r="AB361" s="99"/>
      <c r="AC361" s="141"/>
      <c r="AD361" s="99"/>
      <c r="AE361" s="99"/>
      <c r="AF361" s="141"/>
      <c r="AG361" s="99"/>
      <c r="AH361" s="38"/>
      <c r="AI361" s="38"/>
      <c r="AJ361" s="38"/>
      <c r="AK361" s="134"/>
      <c r="AL361" s="38"/>
      <c r="AM361" s="38"/>
      <c r="AN361" s="134"/>
      <c r="AO361" s="38"/>
      <c r="AP361" s="50"/>
      <c r="AQ361" s="105" t="e">
        <f>IF(AP360="","",IF(VLOOKUP(AH360,NP,12,FALSE)=1,CONCATENATE(VLOOKUP(AH360,NP,8,FALSE)," pts - ",VLOOKUP(AH360,NP,11,FALSE)),IF(VLOOKUP(AH360,NP,22,FALSE)=1,CONCATENATE(VLOOKUP(AH360,NP,18,FALSE)," pts - ",VLOOKUP(AH360,NP,21,FALSE)),"")))</f>
        <v>#N/A</v>
      </c>
      <c r="AR361" s="105"/>
      <c r="AS361" s="105"/>
      <c r="AT361" s="105"/>
      <c r="AU361" s="105"/>
      <c r="AV361" s="105"/>
      <c r="AW361" s="105"/>
      <c r="AX361" s="118"/>
    </row>
    <row r="362" spans="1:50" ht="12" customHeight="1" x14ac:dyDescent="0.25">
      <c r="A362" s="33"/>
      <c r="B362" s="67" t="s">
        <v>100</v>
      </c>
      <c r="C362" s="6"/>
      <c r="D362" s="53"/>
      <c r="E362" s="131"/>
      <c r="F362" s="339" t="str">
        <f>'Liste des parties'!$AE$2</f>
        <v>40_12G2I-12J-2 gr x 6-CI</v>
      </c>
      <c r="G362" s="339"/>
      <c r="H362" s="339"/>
      <c r="I362" s="339"/>
      <c r="J362" s="339"/>
      <c r="K362" s="339"/>
      <c r="L362" s="339"/>
      <c r="M362" s="339"/>
      <c r="N362" s="339"/>
      <c r="O362" s="339"/>
      <c r="P362" s="339"/>
      <c r="Q362" s="340"/>
      <c r="V362" s="6"/>
      <c r="W362" s="6"/>
      <c r="X362" s="131"/>
      <c r="Y362" s="38"/>
      <c r="Z362" s="97"/>
      <c r="AA362" s="101"/>
      <c r="AB362" s="102"/>
      <c r="AC362" s="154"/>
      <c r="AD362" s="102"/>
      <c r="AE362" s="102"/>
      <c r="AF362" s="154"/>
      <c r="AG362" s="123">
        <v>31</v>
      </c>
      <c r="AH362" s="39" t="e">
        <f>IF(AND(VLOOKUP(Z350,NP,12,FALSE)=0,VLOOKUP(Z350,NP,22,FALSE)=0),"",IF(VLOOKUP(Z350,NP,12,FALSE)=0,VLOOKUP(Z350,NP,4,FALSE),IF(VLOOKUP(Z350,NP,22,FALSE)=0,VLOOKUP(Z350,NP,14,FALSE),"")))</f>
        <v>#N/A</v>
      </c>
      <c r="AI362" s="40" t="e">
        <f>IF(AH362="","",IF(VLOOKUP(Z350,NP,12,FALSE)=0,CONCATENATE(VLOOKUP(Z350,NP,5,FALSE),"  ",VLOOKUP(Z350,NP,6,FALSE)),IF(VLOOKUP(Z350,NP,22,FALSE)=0,CONCATENATE(VLOOKUP(Z350,NP,15,FALSE),"  ",VLOOKUP(Z350,NP,16,FALSE)),"")))</f>
        <v>#N/A</v>
      </c>
      <c r="AJ362" s="40"/>
      <c r="AK362" s="128"/>
      <c r="AL362" s="40"/>
      <c r="AM362" s="40"/>
      <c r="AN362" s="128"/>
      <c r="AO362" s="40"/>
      <c r="AP362" s="51"/>
      <c r="AQ362" s="105" t="e">
        <f>IF(AP360="","",CONCATENATE(IF(VLOOKUP(AH360,NP,23,FALSE)="","",IF(VLOOKUP(AH360,NP,12,FALSE)=1,VLOOKUP(AH360,NP,23,FALSE),-VLOOKUP(AH360,NP,23,FALSE))),IF(VLOOKUP(AH360,NP,24,FALSE)="","",CONCATENATE(" / ",IF(VLOOKUP(AH360,NP,12,FALSE)=1,VLOOKUP(AH360,NP,24,FALSE),-VLOOKUP(AH360,NP,24,FALSE)))),IF(VLOOKUP(AH360,NP,25,FALSE)="","",CONCATENATE(" / ",IF(VLOOKUP(AH360,NP,12,FALSE)=1,VLOOKUP(AH360,NP,25,FALSE),-VLOOKUP(AH360,NP,25,FALSE)))),IF(VLOOKUP(AH360,NP,26,FALSE)="","",CONCATENATE(" / ",IF(VLOOKUP(AH360,NP,12,FALSE)=1,VLOOKUP(AH360,NP,26,FALSE),-VLOOKUP(AH360,NP,26,FALSE)))),IF(VLOOKUP(AH360,NP,27,FALSE)="","",CONCATENATE(" / ",IF(VLOOKUP(AH360,NP,12,FALSE)=1,VLOOKUP(AH360,NP,27,FALSE),-VLOOKUP(AH360,NP,27,FALSE)))),IF(VLOOKUP(AH360,NP,28)="","",CONCATENATE(" / ",IF(VLOOKUP(AH360,NP,12)=1,VLOOKUP(AH360,NP,28),-VLOOKUP(AH360,NP,28)))),IF(VLOOKUP(AH360,NP,29)="","",CONCATENATE(" / ",IF(VLOOKUP(AH360,NP,12)=1,VLOOKUP(AH360,NP,29),-VLOOKUP(AH360,NP,29))))))</f>
        <v>#N/A</v>
      </c>
      <c r="AR362" s="105"/>
      <c r="AS362" s="105"/>
      <c r="AT362" s="105"/>
      <c r="AU362" s="105"/>
      <c r="AV362" s="105"/>
      <c r="AW362" s="105"/>
      <c r="AX362" s="118"/>
    </row>
    <row r="363" spans="1:50" ht="12" customHeight="1" thickBot="1" x14ac:dyDescent="0.3">
      <c r="A363" s="33"/>
      <c r="B363" s="72"/>
      <c r="C363" s="19"/>
      <c r="D363" s="20"/>
      <c r="E363" s="149"/>
      <c r="F363" s="20"/>
      <c r="G363" s="20"/>
      <c r="H363" s="149"/>
      <c r="I363" s="19"/>
      <c r="J363" s="20"/>
      <c r="K363" s="20"/>
      <c r="L363" s="20"/>
      <c r="M363" s="158"/>
      <c r="N363" s="21"/>
      <c r="O363" s="21"/>
      <c r="P363" s="158"/>
      <c r="Q363" s="22"/>
      <c r="V363" s="6"/>
      <c r="W363" s="6"/>
      <c r="X363" s="131"/>
      <c r="Y363" s="38"/>
      <c r="Z363" s="97"/>
      <c r="AA363" s="99"/>
      <c r="AB363" s="99"/>
      <c r="AC363" s="141"/>
      <c r="AD363" s="99"/>
      <c r="AE363" s="99"/>
      <c r="AF363" s="141"/>
      <c r="AG363" s="99"/>
      <c r="AH363" s="38"/>
      <c r="AI363" s="105" t="e">
        <f>IF(AH362="","",IF(VLOOKUP(Z350,NP,12,FALSE)=0,CONCATENATE(VLOOKUP(Z350,NP,8,FALSE)," pts - ",VLOOKUP(Z350,NP,11,FALSE)),IF(VLOOKUP(Z350,NP,22,FALSE)=0,CONCATENATE(VLOOKUP(Z350,NP,18,FALSE)," pts - ",VLOOKUP(Z350,NP,21,FALSE)),"")))</f>
        <v>#N/A</v>
      </c>
      <c r="AJ363" s="105"/>
      <c r="AK363" s="135"/>
      <c r="AL363" s="105"/>
      <c r="AM363" s="105"/>
      <c r="AN363" s="135"/>
      <c r="AO363" s="105"/>
      <c r="AP363" s="27"/>
      <c r="AQ363" s="38"/>
      <c r="AR363" s="38"/>
      <c r="AS363" s="38"/>
      <c r="AT363" s="38"/>
      <c r="AU363" s="38"/>
      <c r="AV363" s="38"/>
      <c r="AW363" s="38"/>
      <c r="AX363" s="118"/>
    </row>
    <row r="364" spans="1:50" ht="12" customHeight="1" x14ac:dyDescent="0.25">
      <c r="A364" s="33"/>
      <c r="I364" s="28"/>
      <c r="Y364" s="38"/>
      <c r="Z364" s="97"/>
      <c r="AA364" s="99"/>
      <c r="AB364" s="99"/>
      <c r="AC364" s="141"/>
      <c r="AD364" s="99"/>
      <c r="AE364" s="99"/>
      <c r="AF364" s="141"/>
      <c r="AG364" s="99"/>
      <c r="AH364" s="27"/>
      <c r="AI364" s="93"/>
      <c r="AJ364" s="94"/>
      <c r="AK364" s="133"/>
      <c r="AL364" s="94"/>
      <c r="AM364" s="94"/>
      <c r="AN364" s="133"/>
      <c r="AO364" s="86"/>
      <c r="AP364" s="39" t="e">
        <f>IF(AND(VLOOKUP(AH360,NP,12,FALSE)=0,VLOOKUP(AH360,NP,22,FALSE)=0),"",IF(VLOOKUP(AH360,NP,12,FALSE)=0,VLOOKUP(AH360,NP,4,FALSE),IF(VLOOKUP(AH360,NP,22,FALSE)=0,VLOOKUP(AH360,NP,14,FALSE),"")))</f>
        <v>#N/A</v>
      </c>
      <c r="AQ364" s="40" t="e">
        <f>IF(AP364="","",IF(VLOOKUP(AH360,NP,12,FALSE)=0,CONCATENATE(VLOOKUP(AH360,NP,5,FALSE),"  ",VLOOKUP(AH360,NP,6,FALSE)),IF(VLOOKUP(AH360,NP,22,FALSE)=0,CONCATENATE(VLOOKUP(AH360,NP,15,FALSE),"  ",VLOOKUP(AH360,NP,16,FALSE)),"")))</f>
        <v>#N/A</v>
      </c>
      <c r="AR364" s="40"/>
      <c r="AS364" s="40"/>
      <c r="AT364" s="40"/>
      <c r="AU364" s="40"/>
      <c r="AV364" s="40"/>
      <c r="AW364" s="40"/>
      <c r="AX364" s="43" t="s">
        <v>48</v>
      </c>
    </row>
    <row r="365" spans="1:50" ht="12" customHeight="1" x14ac:dyDescent="0.2">
      <c r="A365" s="33"/>
      <c r="I365" s="28"/>
      <c r="AH365" s="27"/>
      <c r="AI365" s="45"/>
      <c r="AJ365" s="45"/>
      <c r="AK365" s="138"/>
      <c r="AL365" s="45"/>
      <c r="AM365" s="45"/>
      <c r="AN365" s="138"/>
      <c r="AO365" s="38"/>
      <c r="AP365" s="38"/>
      <c r="AQ365" s="105" t="e">
        <f>IF(AP364="","",IF(VLOOKUP(AH360,NP,12,FALSE)=0,CONCATENATE(VLOOKUP(AH360,NP,8,FALSE)," pts - ",VLOOKUP(AH360,NP,11,FALSE)),IF(VLOOKUP(AH360,NP,22,FALSE)=0,CONCATENATE(VLOOKUP(AH360,NP,18,FALSE)," pts - ",VLOOKUP(AH360,NP,21,FALSE)),"")))</f>
        <v>#N/A</v>
      </c>
      <c r="AR365" s="105"/>
      <c r="AS365" s="105"/>
      <c r="AT365" s="105"/>
      <c r="AU365" s="105"/>
      <c r="AV365" s="105"/>
      <c r="AW365" s="105"/>
      <c r="AX365" s="121"/>
    </row>
    <row r="366" spans="1:50" ht="12" customHeight="1" x14ac:dyDescent="0.2"/>
    <row r="367" spans="1:50" ht="12" customHeight="1" x14ac:dyDescent="0.2"/>
    <row r="368" spans="1:50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  <row r="2881" ht="12" customHeight="1" x14ac:dyDescent="0.2"/>
    <row r="2882" ht="12" customHeight="1" x14ac:dyDescent="0.2"/>
    <row r="2883" ht="12" customHeight="1" x14ac:dyDescent="0.2"/>
    <row r="2884" ht="12" customHeight="1" x14ac:dyDescent="0.2"/>
    <row r="2885" ht="12" customHeight="1" x14ac:dyDescent="0.2"/>
    <row r="2886" ht="12" customHeight="1" x14ac:dyDescent="0.2"/>
    <row r="2887" ht="12" customHeight="1" x14ac:dyDescent="0.2"/>
    <row r="2888" ht="12" customHeight="1" x14ac:dyDescent="0.2"/>
    <row r="2889" ht="12" customHeight="1" x14ac:dyDescent="0.2"/>
    <row r="2890" ht="12" customHeight="1" x14ac:dyDescent="0.2"/>
    <row r="2891" ht="12" customHeight="1" x14ac:dyDescent="0.2"/>
    <row r="2892" ht="12" customHeight="1" x14ac:dyDescent="0.2"/>
    <row r="2893" ht="12" customHeight="1" x14ac:dyDescent="0.2"/>
    <row r="2894" ht="12" customHeight="1" x14ac:dyDescent="0.2"/>
    <row r="2895" ht="12" customHeight="1" x14ac:dyDescent="0.2"/>
    <row r="2896" ht="12" customHeight="1" x14ac:dyDescent="0.2"/>
    <row r="2897" ht="12" customHeight="1" x14ac:dyDescent="0.2"/>
    <row r="2898" ht="12" customHeight="1" x14ac:dyDescent="0.2"/>
    <row r="2899" ht="12" customHeight="1" x14ac:dyDescent="0.2"/>
    <row r="2900" ht="12" customHeight="1" x14ac:dyDescent="0.2"/>
    <row r="2901" ht="12" customHeight="1" x14ac:dyDescent="0.2"/>
    <row r="2902" ht="12" customHeight="1" x14ac:dyDescent="0.2"/>
    <row r="2903" ht="12" customHeight="1" x14ac:dyDescent="0.2"/>
    <row r="2904" ht="12" customHeight="1" x14ac:dyDescent="0.2"/>
    <row r="2905" ht="12" customHeight="1" x14ac:dyDescent="0.2"/>
    <row r="2906" ht="12" customHeight="1" x14ac:dyDescent="0.2"/>
    <row r="2907" ht="12" customHeight="1" x14ac:dyDescent="0.2"/>
    <row r="2908" ht="12" customHeight="1" x14ac:dyDescent="0.2"/>
    <row r="2909" ht="12" customHeight="1" x14ac:dyDescent="0.2"/>
    <row r="2910" ht="12" customHeight="1" x14ac:dyDescent="0.2"/>
    <row r="2911" ht="12" customHeight="1" x14ac:dyDescent="0.2"/>
    <row r="2912" ht="12" customHeight="1" x14ac:dyDescent="0.2"/>
    <row r="2913" ht="12" customHeight="1" x14ac:dyDescent="0.2"/>
    <row r="2914" ht="12" customHeight="1" x14ac:dyDescent="0.2"/>
    <row r="2915" ht="12" customHeight="1" x14ac:dyDescent="0.2"/>
    <row r="2916" ht="12" customHeight="1" x14ac:dyDescent="0.2"/>
    <row r="2917" ht="12" customHeight="1" x14ac:dyDescent="0.2"/>
    <row r="2918" ht="12" customHeight="1" x14ac:dyDescent="0.2"/>
    <row r="2919" ht="12" customHeight="1" x14ac:dyDescent="0.2"/>
    <row r="2920" ht="12" customHeight="1" x14ac:dyDescent="0.2"/>
    <row r="2921" ht="12" customHeight="1" x14ac:dyDescent="0.2"/>
    <row r="2922" ht="12" customHeight="1" x14ac:dyDescent="0.2"/>
    <row r="2923" ht="12" customHeight="1" x14ac:dyDescent="0.2"/>
    <row r="2924" ht="12" customHeight="1" x14ac:dyDescent="0.2"/>
    <row r="2925" ht="12" customHeight="1" x14ac:dyDescent="0.2"/>
    <row r="2926" ht="12" customHeight="1" x14ac:dyDescent="0.2"/>
    <row r="2927" ht="12" customHeight="1" x14ac:dyDescent="0.2"/>
    <row r="2928" ht="12" customHeight="1" x14ac:dyDescent="0.2"/>
    <row r="2929" ht="12" customHeight="1" x14ac:dyDescent="0.2"/>
    <row r="2930" ht="12" customHeight="1" x14ac:dyDescent="0.2"/>
    <row r="2931" ht="12" customHeight="1" x14ac:dyDescent="0.2"/>
    <row r="2932" ht="12" customHeight="1" x14ac:dyDescent="0.2"/>
    <row r="2933" ht="12" customHeight="1" x14ac:dyDescent="0.2"/>
    <row r="2934" ht="12" customHeight="1" x14ac:dyDescent="0.2"/>
    <row r="2935" ht="12" customHeight="1" x14ac:dyDescent="0.2"/>
    <row r="2936" ht="12" customHeight="1" x14ac:dyDescent="0.2"/>
    <row r="2937" ht="12" customHeight="1" x14ac:dyDescent="0.2"/>
    <row r="2938" ht="12" customHeight="1" x14ac:dyDescent="0.2"/>
    <row r="2939" ht="12" customHeight="1" x14ac:dyDescent="0.2"/>
    <row r="2940" ht="12" customHeight="1" x14ac:dyDescent="0.2"/>
    <row r="2941" ht="12" customHeight="1" x14ac:dyDescent="0.2"/>
    <row r="2942" ht="12" customHeight="1" x14ac:dyDescent="0.2"/>
    <row r="2943" ht="12" customHeight="1" x14ac:dyDescent="0.2"/>
    <row r="2944" ht="12" customHeight="1" x14ac:dyDescent="0.2"/>
    <row r="2945" ht="12" customHeight="1" x14ac:dyDescent="0.2"/>
    <row r="2946" ht="12" customHeight="1" x14ac:dyDescent="0.2"/>
    <row r="2947" ht="12" customHeight="1" x14ac:dyDescent="0.2"/>
    <row r="2948" ht="12" customHeight="1" x14ac:dyDescent="0.2"/>
    <row r="2949" ht="12" customHeight="1" x14ac:dyDescent="0.2"/>
    <row r="2950" ht="12" customHeight="1" x14ac:dyDescent="0.2"/>
    <row r="2951" ht="12" customHeight="1" x14ac:dyDescent="0.2"/>
    <row r="2952" ht="12" customHeight="1" x14ac:dyDescent="0.2"/>
    <row r="2953" ht="12" customHeight="1" x14ac:dyDescent="0.2"/>
    <row r="2954" ht="12" customHeight="1" x14ac:dyDescent="0.2"/>
    <row r="2955" ht="12" customHeight="1" x14ac:dyDescent="0.2"/>
    <row r="2956" ht="12" customHeight="1" x14ac:dyDescent="0.2"/>
    <row r="2957" ht="12" customHeight="1" x14ac:dyDescent="0.2"/>
    <row r="2958" ht="12" customHeight="1" x14ac:dyDescent="0.2"/>
    <row r="2959" ht="12" customHeight="1" x14ac:dyDescent="0.2"/>
    <row r="2960" ht="12" customHeight="1" x14ac:dyDescent="0.2"/>
    <row r="2961" ht="12" customHeight="1" x14ac:dyDescent="0.2"/>
    <row r="2962" ht="12" customHeight="1" x14ac:dyDescent="0.2"/>
    <row r="2963" ht="12" customHeight="1" x14ac:dyDescent="0.2"/>
    <row r="2964" ht="12" customHeight="1" x14ac:dyDescent="0.2"/>
    <row r="2965" ht="12" customHeight="1" x14ac:dyDescent="0.2"/>
    <row r="2966" ht="12" customHeight="1" x14ac:dyDescent="0.2"/>
    <row r="2967" ht="12" customHeight="1" x14ac:dyDescent="0.2"/>
    <row r="2968" ht="12" customHeight="1" x14ac:dyDescent="0.2"/>
    <row r="2969" ht="12" customHeight="1" x14ac:dyDescent="0.2"/>
    <row r="2970" ht="12" customHeight="1" x14ac:dyDescent="0.2"/>
    <row r="2971" ht="12" customHeight="1" x14ac:dyDescent="0.2"/>
    <row r="2972" ht="12" customHeight="1" x14ac:dyDescent="0.2"/>
    <row r="2973" ht="12" customHeight="1" x14ac:dyDescent="0.2"/>
    <row r="2974" ht="12" customHeight="1" x14ac:dyDescent="0.2"/>
    <row r="2975" ht="12" customHeight="1" x14ac:dyDescent="0.2"/>
    <row r="2976" ht="12" customHeight="1" x14ac:dyDescent="0.2"/>
    <row r="2977" ht="12" customHeight="1" x14ac:dyDescent="0.2"/>
    <row r="2978" ht="12" customHeight="1" x14ac:dyDescent="0.2"/>
    <row r="2979" ht="12" customHeight="1" x14ac:dyDescent="0.2"/>
    <row r="2980" ht="12" customHeight="1" x14ac:dyDescent="0.2"/>
    <row r="2981" ht="12" customHeight="1" x14ac:dyDescent="0.2"/>
    <row r="2982" ht="12" customHeight="1" x14ac:dyDescent="0.2"/>
    <row r="2983" ht="12" customHeight="1" x14ac:dyDescent="0.2"/>
    <row r="2984" ht="12" customHeight="1" x14ac:dyDescent="0.2"/>
    <row r="2985" ht="12" customHeight="1" x14ac:dyDescent="0.2"/>
    <row r="2986" ht="12" customHeight="1" x14ac:dyDescent="0.2"/>
    <row r="2987" ht="12" customHeight="1" x14ac:dyDescent="0.2"/>
    <row r="2988" ht="12" customHeight="1" x14ac:dyDescent="0.2"/>
    <row r="2989" ht="12" customHeight="1" x14ac:dyDescent="0.2"/>
    <row r="2990" ht="12" customHeight="1" x14ac:dyDescent="0.2"/>
    <row r="2991" ht="12" customHeight="1" x14ac:dyDescent="0.2"/>
    <row r="2992" ht="12" customHeight="1" x14ac:dyDescent="0.2"/>
    <row r="2993" ht="12" customHeight="1" x14ac:dyDescent="0.2"/>
    <row r="2994" ht="12" customHeight="1" x14ac:dyDescent="0.2"/>
    <row r="2995" ht="12" customHeight="1" x14ac:dyDescent="0.2"/>
    <row r="2996" ht="12" customHeight="1" x14ac:dyDescent="0.2"/>
    <row r="2997" ht="12" customHeight="1" x14ac:dyDescent="0.2"/>
    <row r="2998" ht="12" customHeight="1" x14ac:dyDescent="0.2"/>
    <row r="2999" ht="12" customHeight="1" x14ac:dyDescent="0.2"/>
    <row r="3000" ht="12" customHeight="1" x14ac:dyDescent="0.2"/>
    <row r="3001" ht="12" customHeight="1" x14ac:dyDescent="0.2"/>
    <row r="3002" ht="12" customHeight="1" x14ac:dyDescent="0.2"/>
    <row r="3003" ht="12" customHeight="1" x14ac:dyDescent="0.2"/>
    <row r="3004" ht="12" customHeight="1" x14ac:dyDescent="0.2"/>
    <row r="3005" ht="12" customHeight="1" x14ac:dyDescent="0.2"/>
    <row r="3006" ht="12" customHeight="1" x14ac:dyDescent="0.2"/>
    <row r="3007" ht="12" customHeight="1" x14ac:dyDescent="0.2"/>
    <row r="3008" ht="12" customHeight="1" x14ac:dyDescent="0.2"/>
    <row r="3009" ht="12" customHeight="1" x14ac:dyDescent="0.2"/>
    <row r="3010" ht="12" customHeight="1" x14ac:dyDescent="0.2"/>
    <row r="3011" ht="12" customHeight="1" x14ac:dyDescent="0.2"/>
    <row r="3012" ht="12" customHeight="1" x14ac:dyDescent="0.2"/>
    <row r="3013" ht="12" customHeight="1" x14ac:dyDescent="0.2"/>
    <row r="3014" ht="12" customHeight="1" x14ac:dyDescent="0.2"/>
    <row r="3015" ht="12" customHeight="1" x14ac:dyDescent="0.2"/>
    <row r="3016" ht="12" customHeight="1" x14ac:dyDescent="0.2"/>
    <row r="3017" ht="12" customHeight="1" x14ac:dyDescent="0.2"/>
    <row r="3018" ht="12" customHeight="1" x14ac:dyDescent="0.2"/>
    <row r="3019" ht="12" customHeight="1" x14ac:dyDescent="0.2"/>
    <row r="3020" ht="12" customHeight="1" x14ac:dyDescent="0.2"/>
    <row r="3021" ht="12" customHeight="1" x14ac:dyDescent="0.2"/>
    <row r="3022" ht="12" customHeight="1" x14ac:dyDescent="0.2"/>
    <row r="3023" ht="12" customHeight="1" x14ac:dyDescent="0.2"/>
    <row r="3024" ht="12" customHeight="1" x14ac:dyDescent="0.2"/>
    <row r="3025" ht="12" customHeight="1" x14ac:dyDescent="0.2"/>
    <row r="3026" ht="12" customHeight="1" x14ac:dyDescent="0.2"/>
    <row r="3027" ht="12" customHeight="1" x14ac:dyDescent="0.2"/>
    <row r="3028" ht="12" customHeight="1" x14ac:dyDescent="0.2"/>
    <row r="3029" ht="12" customHeight="1" x14ac:dyDescent="0.2"/>
    <row r="3030" ht="12" customHeight="1" x14ac:dyDescent="0.2"/>
    <row r="3031" ht="12" customHeight="1" x14ac:dyDescent="0.2"/>
    <row r="3032" ht="12" customHeight="1" x14ac:dyDescent="0.2"/>
    <row r="3033" ht="12" customHeight="1" x14ac:dyDescent="0.2"/>
    <row r="3034" ht="12" customHeight="1" x14ac:dyDescent="0.2"/>
    <row r="3035" ht="12" customHeight="1" x14ac:dyDescent="0.2"/>
    <row r="3036" ht="12" customHeight="1" x14ac:dyDescent="0.2"/>
    <row r="3037" ht="12" customHeight="1" x14ac:dyDescent="0.2"/>
    <row r="3038" ht="12" customHeight="1" x14ac:dyDescent="0.2"/>
    <row r="3039" ht="12" customHeight="1" x14ac:dyDescent="0.2"/>
    <row r="3040" ht="12" customHeight="1" x14ac:dyDescent="0.2"/>
    <row r="3041" ht="12" customHeight="1" x14ac:dyDescent="0.2"/>
    <row r="3042" ht="12" customHeight="1" x14ac:dyDescent="0.2"/>
    <row r="3043" ht="12" customHeight="1" x14ac:dyDescent="0.2"/>
    <row r="3044" ht="12" customHeight="1" x14ac:dyDescent="0.2"/>
    <row r="3045" ht="12" customHeight="1" x14ac:dyDescent="0.2"/>
    <row r="3046" ht="12" customHeight="1" x14ac:dyDescent="0.2"/>
    <row r="3047" ht="12" customHeight="1" x14ac:dyDescent="0.2"/>
    <row r="3048" ht="12" customHeight="1" x14ac:dyDescent="0.2"/>
    <row r="3049" ht="12" customHeight="1" x14ac:dyDescent="0.2"/>
    <row r="3050" ht="12" customHeight="1" x14ac:dyDescent="0.2"/>
    <row r="3051" ht="12" customHeight="1" x14ac:dyDescent="0.2"/>
    <row r="3052" ht="12" customHeight="1" x14ac:dyDescent="0.2"/>
    <row r="3053" ht="12" customHeight="1" x14ac:dyDescent="0.2"/>
    <row r="3054" ht="12" customHeight="1" x14ac:dyDescent="0.2"/>
    <row r="3055" ht="12" customHeight="1" x14ac:dyDescent="0.2"/>
    <row r="3056" ht="12" customHeight="1" x14ac:dyDescent="0.2"/>
    <row r="3057" ht="12" customHeight="1" x14ac:dyDescent="0.2"/>
    <row r="3058" ht="12" customHeight="1" x14ac:dyDescent="0.2"/>
    <row r="3059" ht="12" customHeight="1" x14ac:dyDescent="0.2"/>
    <row r="3060" ht="12" customHeight="1" x14ac:dyDescent="0.2"/>
    <row r="3061" ht="12" customHeight="1" x14ac:dyDescent="0.2"/>
    <row r="3062" ht="12" customHeight="1" x14ac:dyDescent="0.2"/>
    <row r="3063" ht="12" customHeight="1" x14ac:dyDescent="0.2"/>
    <row r="3064" ht="12" customHeight="1" x14ac:dyDescent="0.2"/>
    <row r="3065" ht="12" customHeight="1" x14ac:dyDescent="0.2"/>
    <row r="3066" ht="12" customHeight="1" x14ac:dyDescent="0.2"/>
    <row r="3067" ht="12" customHeight="1" x14ac:dyDescent="0.2"/>
    <row r="3068" ht="12" customHeight="1" x14ac:dyDescent="0.2"/>
    <row r="3069" ht="12" customHeight="1" x14ac:dyDescent="0.2"/>
    <row r="3070" ht="12" customHeight="1" x14ac:dyDescent="0.2"/>
    <row r="3071" ht="12" customHeight="1" x14ac:dyDescent="0.2"/>
    <row r="3072" ht="12" customHeight="1" x14ac:dyDescent="0.2"/>
    <row r="3073" ht="12" customHeight="1" x14ac:dyDescent="0.2"/>
    <row r="3074" ht="12" customHeight="1" x14ac:dyDescent="0.2"/>
    <row r="3075" ht="12" customHeight="1" x14ac:dyDescent="0.2"/>
    <row r="3076" ht="12" customHeight="1" x14ac:dyDescent="0.2"/>
    <row r="3077" ht="12" customHeight="1" x14ac:dyDescent="0.2"/>
    <row r="3078" ht="12" customHeight="1" x14ac:dyDescent="0.2"/>
    <row r="3079" ht="12" customHeight="1" x14ac:dyDescent="0.2"/>
    <row r="3080" ht="12" customHeight="1" x14ac:dyDescent="0.2"/>
    <row r="3081" ht="12" customHeight="1" x14ac:dyDescent="0.2"/>
    <row r="3082" ht="12" customHeight="1" x14ac:dyDescent="0.2"/>
    <row r="3083" ht="12" customHeight="1" x14ac:dyDescent="0.2"/>
    <row r="3084" ht="12" customHeight="1" x14ac:dyDescent="0.2"/>
    <row r="3085" ht="12" customHeight="1" x14ac:dyDescent="0.2"/>
    <row r="3086" ht="12" customHeight="1" x14ac:dyDescent="0.2"/>
    <row r="3087" ht="12" customHeight="1" x14ac:dyDescent="0.2"/>
    <row r="3088" ht="12" customHeight="1" x14ac:dyDescent="0.2"/>
    <row r="3089" ht="12" customHeight="1" x14ac:dyDescent="0.2"/>
    <row r="3090" ht="12" customHeight="1" x14ac:dyDescent="0.2"/>
    <row r="3091" ht="12" customHeight="1" x14ac:dyDescent="0.2"/>
    <row r="3092" ht="12" customHeight="1" x14ac:dyDescent="0.2"/>
    <row r="3093" ht="12" customHeight="1" x14ac:dyDescent="0.2"/>
    <row r="3094" ht="12" customHeight="1" x14ac:dyDescent="0.2"/>
    <row r="3095" ht="12" customHeight="1" x14ac:dyDescent="0.2"/>
    <row r="3096" ht="12" customHeight="1" x14ac:dyDescent="0.2"/>
    <row r="3097" ht="12" customHeight="1" x14ac:dyDescent="0.2"/>
    <row r="3098" ht="12" customHeight="1" x14ac:dyDescent="0.2"/>
    <row r="3099" ht="12" customHeight="1" x14ac:dyDescent="0.2"/>
    <row r="3100" ht="12" customHeight="1" x14ac:dyDescent="0.2"/>
    <row r="3101" ht="12" customHeight="1" x14ac:dyDescent="0.2"/>
    <row r="3102" ht="12" customHeight="1" x14ac:dyDescent="0.2"/>
    <row r="3103" ht="12" customHeight="1" x14ac:dyDescent="0.2"/>
    <row r="3104" ht="12" customHeight="1" x14ac:dyDescent="0.2"/>
    <row r="3105" ht="12" customHeight="1" x14ac:dyDescent="0.2"/>
    <row r="3106" ht="12" customHeight="1" x14ac:dyDescent="0.2"/>
    <row r="3107" ht="12" customHeight="1" x14ac:dyDescent="0.2"/>
    <row r="3108" ht="12" customHeight="1" x14ac:dyDescent="0.2"/>
    <row r="3109" ht="12" customHeight="1" x14ac:dyDescent="0.2"/>
    <row r="3110" ht="12" customHeight="1" x14ac:dyDescent="0.2"/>
    <row r="3111" ht="12" customHeight="1" x14ac:dyDescent="0.2"/>
    <row r="3112" ht="12" customHeight="1" x14ac:dyDescent="0.2"/>
    <row r="3113" ht="12" customHeight="1" x14ac:dyDescent="0.2"/>
    <row r="3114" ht="12" customHeight="1" x14ac:dyDescent="0.2"/>
    <row r="3115" ht="12" customHeight="1" x14ac:dyDescent="0.2"/>
    <row r="3116" ht="12" customHeight="1" x14ac:dyDescent="0.2"/>
    <row r="3117" ht="12" customHeight="1" x14ac:dyDescent="0.2"/>
    <row r="3118" ht="12" customHeight="1" x14ac:dyDescent="0.2"/>
    <row r="3119" ht="12" customHeight="1" x14ac:dyDescent="0.2"/>
    <row r="3120" ht="12" customHeight="1" x14ac:dyDescent="0.2"/>
    <row r="3121" ht="12" customHeight="1" x14ac:dyDescent="0.2"/>
    <row r="3122" ht="12" customHeight="1" x14ac:dyDescent="0.2"/>
    <row r="3123" ht="12" customHeight="1" x14ac:dyDescent="0.2"/>
    <row r="3124" ht="12" customHeight="1" x14ac:dyDescent="0.2"/>
    <row r="3125" ht="12" customHeight="1" x14ac:dyDescent="0.2"/>
    <row r="3126" ht="12" customHeight="1" x14ac:dyDescent="0.2"/>
    <row r="3127" ht="12" customHeight="1" x14ac:dyDescent="0.2"/>
    <row r="3128" ht="12" customHeight="1" x14ac:dyDescent="0.2"/>
    <row r="3129" ht="12" customHeight="1" x14ac:dyDescent="0.2"/>
    <row r="3130" ht="12" customHeight="1" x14ac:dyDescent="0.2"/>
    <row r="3131" ht="12" customHeight="1" x14ac:dyDescent="0.2"/>
    <row r="3132" ht="12" customHeight="1" x14ac:dyDescent="0.2"/>
    <row r="3133" ht="12" customHeight="1" x14ac:dyDescent="0.2"/>
    <row r="3134" ht="12" customHeight="1" x14ac:dyDescent="0.2"/>
    <row r="3135" ht="12" customHeight="1" x14ac:dyDescent="0.2"/>
    <row r="3136" ht="12" customHeight="1" x14ac:dyDescent="0.2"/>
    <row r="3137" ht="12" customHeight="1" x14ac:dyDescent="0.2"/>
    <row r="3138" ht="12" customHeight="1" x14ac:dyDescent="0.2"/>
    <row r="3139" ht="12" customHeight="1" x14ac:dyDescent="0.2"/>
    <row r="3140" ht="12" customHeight="1" x14ac:dyDescent="0.2"/>
    <row r="3141" ht="12" customHeight="1" x14ac:dyDescent="0.2"/>
    <row r="3142" ht="12" customHeight="1" x14ac:dyDescent="0.2"/>
    <row r="3143" ht="12" customHeight="1" x14ac:dyDescent="0.2"/>
    <row r="3144" ht="12" customHeight="1" x14ac:dyDescent="0.2"/>
    <row r="3145" ht="12" customHeight="1" x14ac:dyDescent="0.2"/>
    <row r="3146" ht="12" customHeight="1" x14ac:dyDescent="0.2"/>
    <row r="3147" ht="12" customHeight="1" x14ac:dyDescent="0.2"/>
    <row r="3148" ht="12" customHeight="1" x14ac:dyDescent="0.2"/>
    <row r="3149" ht="12" customHeight="1" x14ac:dyDescent="0.2"/>
    <row r="3150" ht="12" customHeight="1" x14ac:dyDescent="0.2"/>
    <row r="3151" ht="12" customHeight="1" x14ac:dyDescent="0.2"/>
    <row r="3152" ht="12" customHeight="1" x14ac:dyDescent="0.2"/>
    <row r="3153" ht="12" customHeight="1" x14ac:dyDescent="0.2"/>
    <row r="3154" ht="12" customHeight="1" x14ac:dyDescent="0.2"/>
    <row r="3155" ht="12" customHeight="1" x14ac:dyDescent="0.2"/>
    <row r="3156" ht="12" customHeight="1" x14ac:dyDescent="0.2"/>
    <row r="3157" ht="12" customHeight="1" x14ac:dyDescent="0.2"/>
    <row r="3158" ht="12" customHeight="1" x14ac:dyDescent="0.2"/>
    <row r="3159" ht="12" customHeight="1" x14ac:dyDescent="0.2"/>
    <row r="3160" ht="12" customHeight="1" x14ac:dyDescent="0.2"/>
    <row r="3161" ht="12" customHeight="1" x14ac:dyDescent="0.2"/>
    <row r="3162" ht="12" customHeight="1" x14ac:dyDescent="0.2"/>
    <row r="3163" ht="12" customHeight="1" x14ac:dyDescent="0.2"/>
    <row r="3164" ht="12" customHeight="1" x14ac:dyDescent="0.2"/>
    <row r="3165" ht="12" customHeight="1" x14ac:dyDescent="0.2"/>
    <row r="3166" ht="12" customHeight="1" x14ac:dyDescent="0.2"/>
    <row r="3167" ht="12" customHeight="1" x14ac:dyDescent="0.2"/>
    <row r="3168" ht="12" customHeight="1" x14ac:dyDescent="0.2"/>
    <row r="3169" ht="12" customHeight="1" x14ac:dyDescent="0.2"/>
    <row r="3170" ht="12" customHeight="1" x14ac:dyDescent="0.2"/>
    <row r="3171" ht="12" customHeight="1" x14ac:dyDescent="0.2"/>
    <row r="3172" ht="12" customHeight="1" x14ac:dyDescent="0.2"/>
    <row r="3173" ht="12" customHeight="1" x14ac:dyDescent="0.2"/>
    <row r="3174" ht="12" customHeight="1" x14ac:dyDescent="0.2"/>
    <row r="3175" ht="12" customHeight="1" x14ac:dyDescent="0.2"/>
    <row r="3176" ht="12" customHeight="1" x14ac:dyDescent="0.2"/>
    <row r="3177" ht="12" customHeight="1" x14ac:dyDescent="0.2"/>
    <row r="3178" ht="12" customHeight="1" x14ac:dyDescent="0.2"/>
    <row r="3179" ht="12" customHeight="1" x14ac:dyDescent="0.2"/>
    <row r="3180" ht="12" customHeight="1" x14ac:dyDescent="0.2"/>
    <row r="3181" ht="12" customHeight="1" x14ac:dyDescent="0.2"/>
    <row r="3182" ht="12" customHeight="1" x14ac:dyDescent="0.2"/>
    <row r="3183" ht="12" customHeight="1" x14ac:dyDescent="0.2"/>
    <row r="3184" ht="12" customHeight="1" x14ac:dyDescent="0.2"/>
    <row r="3185" ht="12" customHeight="1" x14ac:dyDescent="0.2"/>
    <row r="3186" ht="12" customHeight="1" x14ac:dyDescent="0.2"/>
    <row r="3187" ht="12" customHeight="1" x14ac:dyDescent="0.2"/>
    <row r="3188" ht="12" customHeight="1" x14ac:dyDescent="0.2"/>
    <row r="3189" ht="12" customHeight="1" x14ac:dyDescent="0.2"/>
    <row r="3190" ht="12" customHeight="1" x14ac:dyDescent="0.2"/>
    <row r="3191" ht="12" customHeight="1" x14ac:dyDescent="0.2"/>
    <row r="3192" ht="12" customHeight="1" x14ac:dyDescent="0.2"/>
    <row r="3193" ht="12" customHeight="1" x14ac:dyDescent="0.2"/>
    <row r="3194" ht="12" customHeight="1" x14ac:dyDescent="0.2"/>
    <row r="3195" ht="12" customHeight="1" x14ac:dyDescent="0.2"/>
    <row r="3196" ht="12" customHeight="1" x14ac:dyDescent="0.2"/>
    <row r="3197" ht="12" customHeight="1" x14ac:dyDescent="0.2"/>
    <row r="3198" ht="12" customHeight="1" x14ac:dyDescent="0.2"/>
    <row r="3199" ht="12" customHeight="1" x14ac:dyDescent="0.2"/>
    <row r="3200" ht="12" customHeight="1" x14ac:dyDescent="0.2"/>
    <row r="3201" ht="12" customHeight="1" x14ac:dyDescent="0.2"/>
    <row r="3202" ht="12" customHeight="1" x14ac:dyDescent="0.2"/>
    <row r="3203" ht="12" customHeight="1" x14ac:dyDescent="0.2"/>
    <row r="3204" ht="12" customHeight="1" x14ac:dyDescent="0.2"/>
    <row r="3205" ht="12" customHeight="1" x14ac:dyDescent="0.2"/>
    <row r="3206" ht="12" customHeight="1" x14ac:dyDescent="0.2"/>
    <row r="3207" ht="12" customHeight="1" x14ac:dyDescent="0.2"/>
    <row r="3208" ht="12" customHeight="1" x14ac:dyDescent="0.2"/>
    <row r="3209" ht="12" customHeight="1" x14ac:dyDescent="0.2"/>
    <row r="3210" ht="12" customHeight="1" x14ac:dyDescent="0.2"/>
    <row r="3211" ht="12" customHeight="1" x14ac:dyDescent="0.2"/>
    <row r="3212" ht="12" customHeight="1" x14ac:dyDescent="0.2"/>
    <row r="3213" ht="12" customHeight="1" x14ac:dyDescent="0.2"/>
    <row r="3214" ht="12" customHeight="1" x14ac:dyDescent="0.2"/>
    <row r="3215" ht="12" customHeight="1" x14ac:dyDescent="0.2"/>
    <row r="3216" ht="12" customHeight="1" x14ac:dyDescent="0.2"/>
    <row r="3217" ht="12" customHeight="1" x14ac:dyDescent="0.2"/>
    <row r="3218" ht="12" customHeight="1" x14ac:dyDescent="0.2"/>
    <row r="3219" ht="12" customHeight="1" x14ac:dyDescent="0.2"/>
    <row r="3220" ht="12" customHeight="1" x14ac:dyDescent="0.2"/>
    <row r="3221" ht="12" customHeight="1" x14ac:dyDescent="0.2"/>
    <row r="3222" ht="12" customHeight="1" x14ac:dyDescent="0.2"/>
  </sheetData>
  <sheetProtection sheet="1" objects="1" scenarios="1"/>
  <mergeCells count="17">
    <mergeCell ref="F196:Q196"/>
    <mergeCell ref="AH194:AO194"/>
    <mergeCell ref="AQ1:AX1"/>
    <mergeCell ref="AQ2:AX2"/>
    <mergeCell ref="S160:Y160"/>
    <mergeCell ref="AH192:AO192"/>
    <mergeCell ref="AL89:AW89"/>
    <mergeCell ref="AL91:AW91"/>
    <mergeCell ref="AL93:AW93"/>
    <mergeCell ref="F198:Q198"/>
    <mergeCell ref="F358:Q358"/>
    <mergeCell ref="F360:Q360"/>
    <mergeCell ref="F362:Q362"/>
    <mergeCell ref="F289:Q289"/>
    <mergeCell ref="F291:Q291"/>
    <mergeCell ref="F293:Q293"/>
    <mergeCell ref="F200:Q200"/>
  </mergeCells>
  <printOptions horizontalCentered="1"/>
  <pageMargins left="0.19685039370078741" right="0.19685039370078741" top="0.51181102362204722" bottom="0.55118110236220474" header="0.27559055118110237" footer="0.31496062992125984"/>
  <pageSetup paperSize="9" scale="50" orientation="portrait" horizontalDpi="0" verticalDpi="0" r:id="rId1"/>
  <headerFooter alignWithMargins="0">
    <oddFooter>&amp;LPage &amp;P/&amp;N&amp;C&amp;F&amp;R&amp;D</oddFooter>
  </headerFooter>
  <rowBreaks count="3" manualBreakCount="3">
    <brk id="96" max="16383" man="1"/>
    <brk id="203" max="16383" man="1"/>
    <brk id="2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2"/>
  <dimension ref="A1:DA2954"/>
  <sheetViews>
    <sheetView showGridLines="0" tabSelected="1" zoomScale="80" zoomScaleNormal="80" workbookViewId="0">
      <selection activeCell="AA21" sqref="AA21"/>
    </sheetView>
  </sheetViews>
  <sheetFormatPr baseColWidth="10" defaultColWidth="10.28515625" defaultRowHeight="15.75" x14ac:dyDescent="0.2"/>
  <cols>
    <col min="1" max="1" width="3.5703125" style="160" customWidth="1"/>
    <col min="2" max="9" width="3.5703125" style="161" customWidth="1"/>
    <col min="10" max="10" width="4.7109375" style="161" customWidth="1"/>
    <col min="11" max="12" width="3.5703125" style="161" customWidth="1"/>
    <col min="13" max="13" width="3.5703125" style="165" customWidth="1"/>
    <col min="14" max="15" width="3.5703125" style="161" customWidth="1"/>
    <col min="16" max="16" width="3.5703125" style="165" customWidth="1"/>
    <col min="17" max="17" width="3.5703125" style="161" customWidth="1"/>
    <col min="18" max="18" width="4.7109375" style="161" customWidth="1"/>
    <col min="19" max="20" width="3.5703125" style="161" customWidth="1"/>
    <col min="21" max="21" width="3.5703125" style="165" customWidth="1"/>
    <col min="22" max="23" width="3.5703125" style="161" customWidth="1"/>
    <col min="24" max="24" width="3.5703125" style="165" customWidth="1"/>
    <col min="25" max="25" width="3.5703125" style="161" customWidth="1"/>
    <col min="26" max="26" width="4.7109375" style="161" customWidth="1"/>
    <col min="27" max="28" width="3.5703125" style="161" customWidth="1"/>
    <col min="29" max="29" width="3.5703125" style="165" customWidth="1"/>
    <col min="30" max="31" width="3.5703125" style="161" customWidth="1"/>
    <col min="32" max="32" width="3.5703125" style="165" customWidth="1"/>
    <col min="33" max="33" width="3.5703125" style="161" customWidth="1"/>
    <col min="34" max="34" width="4.7109375" style="161" customWidth="1"/>
    <col min="35" max="36" width="3.5703125" style="161" customWidth="1"/>
    <col min="37" max="37" width="3.5703125" style="165" customWidth="1"/>
    <col min="38" max="39" width="3.5703125" style="161" customWidth="1"/>
    <col min="40" max="40" width="3.5703125" style="165" customWidth="1"/>
    <col min="41" max="41" width="3.5703125" style="161" customWidth="1"/>
    <col min="42" max="42" width="4.7109375" style="161" customWidth="1"/>
    <col min="43" max="44" width="3.5703125" style="165" customWidth="1"/>
    <col min="45" max="45" width="3.5703125" style="231" customWidth="1"/>
    <col min="46" max="46" width="4.7109375" style="161" customWidth="1"/>
    <col min="47" max="48" width="3.5703125" style="161" customWidth="1"/>
    <col min="49" max="49" width="3.5703125" style="165" customWidth="1"/>
    <col min="50" max="51" width="3.5703125" style="161" customWidth="1"/>
    <col min="52" max="52" width="3.5703125" style="165" customWidth="1"/>
    <col min="53" max="53" width="3.5703125" style="161" customWidth="1"/>
    <col min="54" max="54" width="4.7109375" style="161" customWidth="1"/>
    <col min="55" max="56" width="3.5703125" style="161" customWidth="1"/>
    <col min="57" max="57" width="3.5703125" style="165" customWidth="1"/>
    <col min="58" max="59" width="3.5703125" style="161" customWidth="1"/>
    <col min="60" max="60" width="3.5703125" style="165" customWidth="1"/>
    <col min="61" max="61" width="3.5703125" style="161" customWidth="1"/>
    <col min="62" max="62" width="4.7109375" style="161" customWidth="1"/>
    <col min="63" max="64" width="3.5703125" style="161" customWidth="1"/>
    <col min="65" max="65" width="3.5703125" style="165" customWidth="1"/>
    <col min="66" max="67" width="3.5703125" style="161" customWidth="1"/>
    <col min="68" max="68" width="3.5703125" style="165" customWidth="1"/>
    <col min="69" max="69" width="3.5703125" style="161" customWidth="1"/>
    <col min="70" max="70" width="4.7109375" style="161" customWidth="1"/>
    <col min="71" max="72" width="3.5703125" style="161" customWidth="1"/>
    <col min="73" max="73" width="3.5703125" style="165" customWidth="1"/>
    <col min="74" max="75" width="3.5703125" style="161" customWidth="1"/>
    <col min="76" max="76" width="3.5703125" style="165" customWidth="1"/>
    <col min="77" max="77" width="3.5703125" style="161" customWidth="1"/>
    <col min="78" max="78" width="4.7109375" style="161" customWidth="1"/>
    <col min="79" max="85" width="3.5703125" style="161" customWidth="1"/>
    <col min="86" max="86" width="3.5703125" style="159" customWidth="1"/>
    <col min="87" max="87" width="3.5703125" style="161" customWidth="1"/>
    <col min="88" max="97" width="10.28515625" style="161" customWidth="1"/>
    <col min="98" max="98" width="5.7109375" style="161" customWidth="1"/>
    <col min="99" max="16384" width="10.28515625" style="161"/>
  </cols>
  <sheetData>
    <row r="1" spans="1:87" ht="15.75" customHeight="1" x14ac:dyDescent="0.2">
      <c r="K1" s="166"/>
      <c r="L1" s="166"/>
      <c r="M1" s="166"/>
      <c r="N1" s="166"/>
      <c r="O1" s="166"/>
      <c r="P1" s="166"/>
      <c r="Q1" s="166"/>
      <c r="R1" s="301"/>
      <c r="S1" s="162"/>
      <c r="T1" s="163"/>
      <c r="U1" s="163"/>
      <c r="V1" s="163"/>
      <c r="W1" s="163"/>
      <c r="X1" s="163"/>
      <c r="Y1" s="163"/>
      <c r="Z1" s="163"/>
      <c r="AA1" s="162"/>
      <c r="AB1" s="163"/>
      <c r="AC1" s="163"/>
      <c r="AD1" s="163"/>
      <c r="AE1" s="163"/>
      <c r="AF1" s="163"/>
      <c r="AG1" s="163"/>
      <c r="AH1" s="164"/>
      <c r="AP1" s="164"/>
      <c r="AQ1" s="166"/>
      <c r="AR1" s="166"/>
      <c r="AS1" s="166"/>
      <c r="AT1" s="162"/>
      <c r="AU1" s="163"/>
      <c r="AV1" s="163"/>
      <c r="AW1" s="163"/>
      <c r="AX1" s="163"/>
      <c r="AY1" s="163"/>
      <c r="AZ1" s="163"/>
      <c r="BA1" s="163"/>
      <c r="BB1" s="162"/>
      <c r="BC1" s="163"/>
      <c r="BD1" s="163"/>
      <c r="BE1" s="163"/>
      <c r="BF1" s="163"/>
      <c r="BG1" s="163"/>
      <c r="BH1" s="163"/>
      <c r="BI1" s="164"/>
      <c r="BJ1" s="162"/>
      <c r="BK1" s="163"/>
      <c r="BL1" s="163"/>
      <c r="BM1" s="163"/>
      <c r="BN1" s="163"/>
      <c r="BO1" s="163"/>
      <c r="BP1" s="163"/>
      <c r="BQ1" s="164"/>
      <c r="BR1" s="284"/>
      <c r="BS1" s="166"/>
      <c r="BT1" s="166"/>
      <c r="BU1" s="166"/>
      <c r="BV1" s="166"/>
      <c r="BW1" s="166"/>
      <c r="BX1" s="166"/>
      <c r="BY1" s="166"/>
      <c r="BZ1" s="166"/>
      <c r="CA1" s="326"/>
      <c r="CB1" s="326"/>
      <c r="CC1" s="326"/>
      <c r="CD1" s="326"/>
      <c r="CE1" s="326"/>
      <c r="CF1" s="326"/>
      <c r="CG1" s="326"/>
      <c r="CH1" s="326"/>
      <c r="CI1" s="167"/>
    </row>
    <row r="2" spans="1:87" ht="15.75" customHeight="1" x14ac:dyDescent="0.25">
      <c r="I2" s="168"/>
      <c r="J2" s="168"/>
      <c r="K2" s="170"/>
      <c r="L2" s="170"/>
      <c r="M2" s="170"/>
      <c r="N2" s="170"/>
      <c r="O2" s="170"/>
      <c r="P2" s="170"/>
      <c r="Q2" s="170"/>
      <c r="R2" s="170"/>
      <c r="S2" s="169" t="s">
        <v>32</v>
      </c>
      <c r="T2" s="169"/>
      <c r="U2" s="169"/>
      <c r="V2" s="169"/>
      <c r="W2" s="169"/>
      <c r="X2" s="169"/>
      <c r="Y2" s="169"/>
      <c r="Z2" s="169"/>
      <c r="AA2" s="169" t="s">
        <v>106</v>
      </c>
      <c r="AB2" s="169"/>
      <c r="AC2" s="169"/>
      <c r="AD2" s="169"/>
      <c r="AE2" s="169"/>
      <c r="AF2" s="169"/>
      <c r="AG2" s="169"/>
      <c r="AH2" s="169"/>
      <c r="AI2" s="169" t="s">
        <v>110</v>
      </c>
      <c r="AJ2" s="169"/>
      <c r="AK2" s="169"/>
      <c r="AL2" s="169"/>
      <c r="AM2" s="169"/>
      <c r="AN2" s="169"/>
      <c r="AO2" s="169"/>
      <c r="AP2" s="169"/>
      <c r="AR2" s="170"/>
      <c r="AS2" s="166"/>
      <c r="AT2" s="169" t="s">
        <v>109</v>
      </c>
      <c r="AU2" s="169"/>
      <c r="AV2" s="169"/>
      <c r="AW2" s="169"/>
      <c r="AX2" s="169"/>
      <c r="AY2" s="169"/>
      <c r="AZ2" s="169"/>
      <c r="BA2" s="169"/>
      <c r="BB2" s="169" t="s">
        <v>95</v>
      </c>
      <c r="BC2" s="169"/>
      <c r="BD2" s="169"/>
      <c r="BE2" s="169"/>
      <c r="BF2" s="169"/>
      <c r="BG2" s="169"/>
      <c r="BH2" s="169"/>
      <c r="BI2" s="169"/>
      <c r="BJ2" s="331" t="s">
        <v>1</v>
      </c>
      <c r="BK2" s="331"/>
      <c r="BL2" s="331"/>
      <c r="BM2" s="331"/>
      <c r="BN2" s="331"/>
      <c r="BO2" s="331"/>
      <c r="BP2" s="331"/>
      <c r="BQ2" s="331"/>
      <c r="BR2" s="170"/>
      <c r="BS2" s="170"/>
      <c r="BT2" s="170"/>
      <c r="BU2" s="170"/>
      <c r="BV2" s="170"/>
      <c r="BW2" s="170"/>
      <c r="BX2" s="170"/>
      <c r="BY2" s="170"/>
      <c r="BZ2" s="170"/>
      <c r="CA2" s="326"/>
      <c r="CB2" s="326"/>
      <c r="CC2" s="326"/>
      <c r="CD2" s="326"/>
      <c r="CE2" s="326"/>
      <c r="CF2" s="326"/>
      <c r="CG2" s="326"/>
      <c r="CH2" s="326"/>
      <c r="CI2" s="159"/>
    </row>
    <row r="3" spans="1:87" ht="15.75" customHeight="1" x14ac:dyDescent="0.25">
      <c r="B3" s="171"/>
      <c r="C3" s="171"/>
      <c r="D3" s="171"/>
      <c r="E3" s="171"/>
      <c r="F3" s="171"/>
      <c r="G3" s="171"/>
      <c r="H3" s="171"/>
      <c r="I3" s="171"/>
      <c r="J3" s="172"/>
      <c r="K3" s="172"/>
      <c r="L3" s="172"/>
      <c r="M3" s="173"/>
      <c r="N3" s="172"/>
      <c r="O3" s="172"/>
      <c r="P3" s="173"/>
      <c r="Q3" s="168"/>
      <c r="R3" s="168"/>
      <c r="S3" s="172"/>
      <c r="T3" s="172"/>
      <c r="U3" s="173"/>
      <c r="V3" s="172"/>
      <c r="W3" s="172"/>
      <c r="X3" s="173"/>
      <c r="Y3" s="172"/>
      <c r="AR3" s="170"/>
      <c r="AS3" s="166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0"/>
      <c r="BX3" s="170"/>
      <c r="BY3" s="170"/>
      <c r="BZ3" s="170"/>
      <c r="CA3" s="166"/>
      <c r="CB3" s="166"/>
      <c r="CC3" s="166"/>
      <c r="CD3" s="166"/>
      <c r="CE3" s="166"/>
      <c r="CF3" s="166"/>
      <c r="CG3" s="166"/>
      <c r="CH3" s="166"/>
      <c r="CI3" s="159"/>
    </row>
    <row r="4" spans="1:87" ht="12" customHeight="1" x14ac:dyDescent="0.25">
      <c r="J4" s="172"/>
      <c r="K4" s="172"/>
      <c r="L4" s="172"/>
      <c r="M4" s="173"/>
      <c r="N4" s="172"/>
      <c r="O4" s="172"/>
      <c r="P4" s="173"/>
      <c r="Q4" s="168"/>
      <c r="R4" s="168"/>
      <c r="S4" s="2"/>
      <c r="T4" s="7"/>
      <c r="U4" s="139"/>
      <c r="V4" s="7"/>
      <c r="W4" s="7"/>
      <c r="X4" s="139"/>
      <c r="Y4" s="174"/>
      <c r="AI4" s="175" t="str">
        <f>IF(AP4="","",CONCATENATE(VLOOKUP(AP7,NP,5,FALSE),"  ",VLOOKUP(AP7,NP,6,FALSE)))</f>
        <v/>
      </c>
      <c r="AJ4" s="175"/>
      <c r="AK4" s="176"/>
      <c r="AL4" s="175"/>
      <c r="AM4" s="175"/>
      <c r="AN4" s="176"/>
      <c r="AO4" s="175"/>
      <c r="AP4" s="177"/>
      <c r="AQ4" s="178"/>
      <c r="AS4" s="179"/>
      <c r="AT4" s="177"/>
      <c r="AU4" s="175"/>
      <c r="AV4" s="175"/>
      <c r="AW4" s="176"/>
      <c r="AX4" s="175"/>
      <c r="AY4" s="175"/>
      <c r="AZ4" s="176"/>
      <c r="BA4" s="175"/>
    </row>
    <row r="5" spans="1:87" ht="12" customHeight="1" x14ac:dyDescent="0.25">
      <c r="J5" s="172"/>
      <c r="K5" s="172"/>
      <c r="L5" s="172"/>
      <c r="M5" s="173"/>
      <c r="N5" s="172"/>
      <c r="O5" s="172"/>
      <c r="P5" s="173"/>
      <c r="Q5" s="168"/>
      <c r="R5" s="168"/>
      <c r="AI5" s="180"/>
      <c r="AJ5" s="180"/>
      <c r="AK5" s="181"/>
      <c r="AL5" s="180"/>
      <c r="AM5" s="180"/>
      <c r="AN5" s="181"/>
      <c r="AO5" s="180"/>
      <c r="AP5" s="172"/>
      <c r="AR5" s="173"/>
      <c r="AT5" s="172"/>
      <c r="AU5" s="182"/>
      <c r="AV5" s="182"/>
      <c r="AW5" s="170"/>
      <c r="AX5" s="182"/>
      <c r="AY5" s="182"/>
      <c r="AZ5" s="170"/>
      <c r="BA5" s="182"/>
    </row>
    <row r="6" spans="1:87" ht="12" customHeight="1" x14ac:dyDescent="0.25">
      <c r="Q6" s="168"/>
      <c r="R6" s="168"/>
      <c r="Z6" s="172"/>
      <c r="AR6" s="176"/>
      <c r="AS6" s="177"/>
      <c r="AT6" s="177"/>
      <c r="AU6" s="183"/>
      <c r="AV6" s="183"/>
      <c r="AW6" s="166"/>
      <c r="AX6" s="183"/>
      <c r="AY6" s="183"/>
      <c r="AZ6" s="166"/>
    </row>
    <row r="7" spans="1:87" ht="12" customHeight="1" x14ac:dyDescent="0.25">
      <c r="Q7" s="168"/>
      <c r="R7" s="168"/>
      <c r="AA7" s="184" t="str">
        <f>IF(AH7="","",CONCATENATE(VLOOKUP(AH13,NP,5,FALSE),"  ",VLOOKUP(AH13,NP,6,FALSE)))</f>
        <v/>
      </c>
      <c r="AB7" s="184"/>
      <c r="AC7" s="185"/>
      <c r="AD7" s="184"/>
      <c r="AE7" s="184"/>
      <c r="AF7" s="185"/>
      <c r="AG7" s="184"/>
      <c r="AH7" s="186" t="str">
        <f>IF(VLOOKUP(AH13,NP,4,FALSE)=0,"",VLOOKUP(AH13,NP,4,FALSE))</f>
        <v/>
      </c>
      <c r="AI7" s="275">
        <v>9</v>
      </c>
      <c r="AJ7" s="187"/>
      <c r="AK7" s="188"/>
      <c r="AL7" s="189"/>
      <c r="AM7" s="189"/>
      <c r="AN7" s="190"/>
      <c r="AO7" s="191"/>
      <c r="AP7" s="192"/>
      <c r="AR7" s="193"/>
      <c r="AT7" s="194"/>
      <c r="AU7" s="187"/>
      <c r="AV7" s="187"/>
      <c r="AW7" s="188"/>
      <c r="AX7" s="189"/>
      <c r="AY7" s="189"/>
      <c r="AZ7" s="190"/>
      <c r="BA7" s="274">
        <v>1</v>
      </c>
      <c r="BB7" s="186" t="str">
        <f>IF(VLOOKUP(BB13,NP,4,FALSE)=0,"",VLOOKUP(BB13,NP,4,FALSE))</f>
        <v/>
      </c>
      <c r="BC7" s="184" t="str">
        <f>IF(BB7="","",CONCATENATE(VLOOKUP(BB13,NP,5,FALSE),"  ",VLOOKUP(BB13,NP,6,FALSE)))</f>
        <v/>
      </c>
      <c r="BD7" s="184"/>
      <c r="BE7" s="185"/>
      <c r="BF7" s="184"/>
      <c r="BG7" s="184"/>
      <c r="BH7" s="185"/>
      <c r="BI7" s="184"/>
    </row>
    <row r="8" spans="1:87" ht="12" customHeight="1" x14ac:dyDescent="0.25">
      <c r="Q8" s="168"/>
      <c r="R8" s="168"/>
      <c r="Z8" s="195"/>
      <c r="AA8" s="322" t="str">
        <f>IF(AH7="","",CONCATENATE(VLOOKUP(AH13,NP,8,FALSE)," pts - ",VLOOKUP(AH13,NP,11,FALSE)))</f>
        <v/>
      </c>
      <c r="AB8" s="180"/>
      <c r="AC8" s="181"/>
      <c r="AD8" s="180"/>
      <c r="AE8" s="180"/>
      <c r="AF8" s="181"/>
      <c r="AG8" s="180"/>
      <c r="AH8" s="270" t="str">
        <f>IF(OR(AH7="",VLOOKUP(AH13,NP,10,FALSE)=0),"",IF(LEN(VLOOKUP(AH13,NP,10,FALSE))=7,VLOOKUP(AH13,NP,10,FALSE),VLOOKUP(AH13,NP,10,FALSE)))</f>
        <v/>
      </c>
      <c r="AR8" s="176"/>
      <c r="AS8" s="183"/>
      <c r="AT8" s="6"/>
      <c r="AU8" s="7"/>
      <c r="AV8" s="7"/>
      <c r="AW8" s="139"/>
      <c r="AX8" s="7"/>
      <c r="AY8" s="7"/>
      <c r="AZ8" s="139"/>
      <c r="BB8" s="270" t="str">
        <f>IF(OR(BB7="",VLOOKUP(BB13,NP,10,FALSE)=0),"",IF(LEN(VLOOKUP(BB13,NP,10,FALSE))=7,VLOOKUP(BB13,NP,10,FALSE),VLOOKUP(BB13,NP,10,FALSE)))</f>
        <v/>
      </c>
      <c r="BC8" s="321" t="str">
        <f>IF(BB7="","",CONCATENATE(VLOOKUP(BB13,NP,8,FALSE)," pts - ",VLOOKUP(BB13,NP,11,FALSE)))</f>
        <v/>
      </c>
      <c r="BD8" s="182"/>
      <c r="BE8" s="170"/>
      <c r="BF8" s="182"/>
      <c r="BG8" s="182"/>
      <c r="BH8" s="170"/>
      <c r="BI8" s="182"/>
      <c r="BJ8" s="196"/>
    </row>
    <row r="9" spans="1:87" ht="12" customHeight="1" x14ac:dyDescent="0.25">
      <c r="Q9" s="168"/>
      <c r="R9" s="168"/>
      <c r="Z9" s="197"/>
      <c r="AA9" s="180"/>
      <c r="AB9" s="180"/>
      <c r="AC9" s="181"/>
      <c r="AD9" s="180"/>
      <c r="AE9" s="180"/>
      <c r="AF9" s="181"/>
      <c r="AP9" s="179"/>
      <c r="AR9" s="170"/>
      <c r="AS9" s="241"/>
      <c r="AT9" s="6"/>
      <c r="AU9" s="2"/>
      <c r="AV9" s="7"/>
      <c r="AW9" s="139"/>
      <c r="AX9" s="7"/>
      <c r="AY9" s="7"/>
      <c r="AZ9" s="139"/>
      <c r="BA9" s="174"/>
      <c r="BB9" s="177"/>
      <c r="BC9" s="182"/>
      <c r="BD9" s="182"/>
      <c r="BE9" s="170"/>
      <c r="BF9" s="182"/>
      <c r="BG9" s="182"/>
      <c r="BH9" s="170"/>
      <c r="BI9" s="182"/>
      <c r="BJ9" s="196"/>
    </row>
    <row r="10" spans="1:87" ht="12" customHeight="1" x14ac:dyDescent="0.25">
      <c r="Q10" s="168"/>
      <c r="R10" s="168"/>
      <c r="Z10" s="195"/>
      <c r="AI10" s="175"/>
      <c r="AJ10" s="175"/>
      <c r="AK10" s="176"/>
      <c r="AL10" s="175"/>
      <c r="AM10" s="175"/>
      <c r="AN10" s="176"/>
      <c r="AO10" s="175"/>
      <c r="AP10" s="177"/>
      <c r="AR10" s="190"/>
      <c r="AS10" s="177"/>
      <c r="AT10" s="177"/>
      <c r="AU10" s="175"/>
      <c r="AV10" s="175"/>
      <c r="AW10" s="176"/>
      <c r="AX10" s="175"/>
      <c r="AY10" s="175"/>
      <c r="AZ10" s="176"/>
      <c r="BA10" s="175"/>
      <c r="BJ10" s="196"/>
    </row>
    <row r="11" spans="1:87" ht="12" customHeight="1" x14ac:dyDescent="0.25">
      <c r="A11" s="198"/>
      <c r="B11" s="172"/>
      <c r="C11" s="172"/>
      <c r="D11" s="172"/>
      <c r="E11" s="172"/>
      <c r="F11" s="172"/>
      <c r="G11" s="172"/>
      <c r="H11" s="177"/>
      <c r="Q11" s="168"/>
      <c r="R11" s="168"/>
      <c r="Z11" s="197"/>
      <c r="AA11" s="7"/>
      <c r="AB11" s="7"/>
      <c r="AC11" s="139"/>
      <c r="AD11" s="7"/>
      <c r="AE11" s="7"/>
      <c r="AF11" s="139"/>
      <c r="AI11" s="180" t="str">
        <f>IF(AP10="","",IF(VLOOKUP(#REF!,NP,12,FALSE)=0,CONCATENATE(VLOOKUP(#REF!,NP,8,FALSE)," pts - ",VLOOKUP(#REF!,NP,11,FALSE)),IF(VLOOKUP(#REF!,NP,22,FALSE)=0,CONCATENATE(VLOOKUP(#REF!,NP,18,FALSE)," pts - ",VLOOKUP(#REF!,NP,21,FALSE)),"")))</f>
        <v/>
      </c>
      <c r="AJ11" s="180"/>
      <c r="AK11" s="170"/>
      <c r="AL11" s="182"/>
      <c r="AM11" s="182"/>
      <c r="AN11" s="170"/>
      <c r="AO11" s="182"/>
      <c r="AP11" s="179"/>
      <c r="AR11" s="144"/>
      <c r="AS11" s="10"/>
      <c r="AT11" s="173"/>
      <c r="AU11" s="182"/>
      <c r="AV11" s="182"/>
      <c r="AW11" s="170"/>
      <c r="AX11" s="182"/>
      <c r="AY11" s="182"/>
      <c r="AZ11" s="170"/>
      <c r="BA11" s="182"/>
      <c r="BJ11" s="196"/>
    </row>
    <row r="12" spans="1:87" ht="12" customHeight="1" x14ac:dyDescent="0.25">
      <c r="A12" s="198"/>
      <c r="B12" s="172"/>
      <c r="C12" s="172"/>
      <c r="D12" s="172"/>
      <c r="E12" s="172"/>
      <c r="F12" s="172"/>
      <c r="G12" s="172"/>
      <c r="H12" s="177"/>
      <c r="Q12" s="168"/>
      <c r="R12" s="168"/>
      <c r="Z12" s="199">
        <v>9</v>
      </c>
      <c r="AA12" s="2"/>
      <c r="AB12" s="7"/>
      <c r="AC12" s="139"/>
      <c r="AD12" s="7"/>
      <c r="AE12" s="7"/>
      <c r="AF12" s="139"/>
      <c r="AR12" s="144"/>
      <c r="AS12" s="6"/>
      <c r="AT12" s="177"/>
      <c r="AU12" s="182"/>
      <c r="AV12" s="182"/>
      <c r="AW12" s="170"/>
      <c r="AX12" s="182"/>
      <c r="AY12" s="182"/>
      <c r="AZ12" s="170"/>
      <c r="BA12" s="182"/>
      <c r="BJ12" s="200">
        <v>1</v>
      </c>
    </row>
    <row r="13" spans="1:87" ht="12" customHeight="1" x14ac:dyDescent="0.25">
      <c r="A13" s="198"/>
      <c r="B13" s="172"/>
      <c r="C13" s="172"/>
      <c r="D13" s="172"/>
      <c r="E13" s="172"/>
      <c r="F13" s="172"/>
      <c r="G13" s="172"/>
      <c r="H13" s="177"/>
      <c r="Q13" s="168"/>
      <c r="R13" s="168"/>
      <c r="S13" s="184" t="str">
        <f>IF(Z13="","",CONCATENATE(VLOOKUP(Z25,NP,5,FALSE),"  ",VLOOKUP(Z25,NP,6,FALSE)))</f>
        <v/>
      </c>
      <c r="T13" s="184"/>
      <c r="U13" s="185"/>
      <c r="V13" s="184"/>
      <c r="W13" s="184"/>
      <c r="X13" s="185"/>
      <c r="Y13" s="184"/>
      <c r="Z13" s="201" t="str">
        <f>IF(VLOOKUP(Z25,NP,4,FALSE)=0,"",VLOOKUP(Z25,NP,4,FALSE))</f>
        <v/>
      </c>
      <c r="AA13" s="187" t="s">
        <v>90</v>
      </c>
      <c r="AB13" s="187"/>
      <c r="AC13" s="202" t="str">
        <f>IF(VLOOKUP(AH13,NP,32,FALSE)="","",IF(VLOOKUP(AH13,NP,32,FALSE)=0,"",VLOOKUP(AH13,NP,32,FALSE)))</f>
        <v/>
      </c>
      <c r="AD13" s="189" t="str">
        <f>IF(VLOOKUP(AH13,NP,33,FALSE)="","",IF(VLOOKUP(AH13,NP,34,FALSE)=2,"",VLOOKUP(AH13,NP,34,FALSE)))</f>
        <v/>
      </c>
      <c r="AE13" s="189"/>
      <c r="AF13" s="190" t="str">
        <f>IF(VLOOKUP(AH13,NP,33,FALSE)="","",IF(VLOOKUP(AH13,NP,33,FALSE)=0,"",VLOOKUP(AH13,NP,33,FALSE)))</f>
        <v xml:space="preserve"> </v>
      </c>
      <c r="AG13" s="191"/>
      <c r="AH13" s="194">
        <v>10</v>
      </c>
      <c r="AR13" s="170"/>
      <c r="AS13" s="241"/>
      <c r="AT13" s="10"/>
      <c r="AU13" s="203"/>
      <c r="AV13" s="203"/>
      <c r="AW13" s="131"/>
      <c r="AX13" s="11"/>
      <c r="AY13" s="11"/>
      <c r="AZ13" s="131"/>
      <c r="BA13" s="203"/>
      <c r="BB13" s="204">
        <v>3</v>
      </c>
      <c r="BC13" s="187" t="s">
        <v>90</v>
      </c>
      <c r="BD13" s="187"/>
      <c r="BE13" s="202" t="str">
        <f>IF(VLOOKUP(BB13,NP,32,FALSE)="","",IF(VLOOKUP(BB13,NP,32,FALSE)=0,"",VLOOKUP(BB13,NP,32,FALSE)))</f>
        <v/>
      </c>
      <c r="BF13" s="189" t="str">
        <f>IF(VLOOKUP(BB13,NP,33,FALSE)="","",IF(VLOOKUP(BB13,NP,34,FALSE)=2,"",VLOOKUP(BB13,NP,34,FALSE)))</f>
        <v/>
      </c>
      <c r="BG13" s="189"/>
      <c r="BH13" s="190" t="str">
        <f>IF(VLOOKUP(BB13,NP,33,FALSE)="","",IF(VLOOKUP(BB13,NP,33,FALSE)=0,"",VLOOKUP(BB13,NP,33,FALSE)))</f>
        <v xml:space="preserve"> </v>
      </c>
      <c r="BI13" s="191"/>
      <c r="BJ13" s="205" t="str">
        <f>IF(VLOOKUP(BJ25,NP,4,FALSE)=0,"",VLOOKUP(BJ25,NP,4,FALSE))</f>
        <v/>
      </c>
      <c r="BK13" s="184" t="str">
        <f>IF(BJ13="","",CONCATENATE(VLOOKUP(BJ25,NP,5,FALSE),"  ",VLOOKUP(BJ25,NP,6,FALSE)))</f>
        <v/>
      </c>
      <c r="BL13" s="184"/>
      <c r="BM13" s="185"/>
      <c r="BN13" s="184"/>
      <c r="BO13" s="184"/>
      <c r="BP13" s="185"/>
      <c r="BQ13" s="184"/>
    </row>
    <row r="14" spans="1:87" ht="12" customHeight="1" x14ac:dyDescent="0.2">
      <c r="A14" s="198"/>
      <c r="B14" s="172"/>
      <c r="C14" s="172"/>
      <c r="D14" s="172"/>
      <c r="E14" s="172"/>
      <c r="F14" s="172"/>
      <c r="G14" s="172"/>
      <c r="H14" s="177"/>
      <c r="R14" s="206"/>
      <c r="S14" s="322" t="str">
        <f>IF(Z13="","",CONCATENATE(VLOOKUP(Z25,NP,8,FALSE)," pts - ",VLOOKUP(Z25,NP,11,FALSE)))</f>
        <v/>
      </c>
      <c r="T14" s="180"/>
      <c r="U14" s="181"/>
      <c r="V14" s="180"/>
      <c r="W14" s="180"/>
      <c r="X14" s="181"/>
      <c r="Y14" s="180"/>
      <c r="Z14" s="197"/>
      <c r="AR14" s="176"/>
      <c r="AS14" s="183"/>
      <c r="AT14" s="6"/>
      <c r="AU14" s="7"/>
      <c r="AV14" s="7"/>
      <c r="AW14" s="139"/>
      <c r="AX14" s="7"/>
      <c r="AY14" s="7"/>
      <c r="AZ14" s="139"/>
      <c r="BA14" s="174"/>
      <c r="BJ14" s="207"/>
      <c r="BK14" s="321" t="str">
        <f>IF(BJ13="","",CONCATENATE(VLOOKUP(BJ25,NP,8,FALSE)," pts - ",VLOOKUP(BJ25,NP,11,FALSE)))</f>
        <v/>
      </c>
      <c r="BL14" s="182"/>
      <c r="BM14" s="170"/>
      <c r="BN14" s="182"/>
      <c r="BO14" s="182"/>
      <c r="BP14" s="170"/>
      <c r="BQ14" s="182"/>
      <c r="BR14" s="196"/>
    </row>
    <row r="15" spans="1:87" ht="12" customHeight="1" x14ac:dyDescent="0.2">
      <c r="A15" s="198"/>
      <c r="B15" s="172"/>
      <c r="C15" s="172"/>
      <c r="D15" s="172"/>
      <c r="E15" s="172"/>
      <c r="F15" s="172"/>
      <c r="G15" s="172"/>
      <c r="H15" s="177"/>
      <c r="R15" s="206"/>
      <c r="S15" s="180" t="str">
        <f>IF(Z13="","",CONCATENATE(IF(VLOOKUP(AH13,NP,23,FALSE)="","",IF(VLOOKUP(AH13,NP,12,FALSE)=1,VLOOKUP(AH13,NP,23,FALSE),-VLOOKUP(AH13,NP,23,FALSE))),IF(VLOOKUP(AH13,NP,24,FALSE)="","",CONCATENATE(" / ",IF(VLOOKUP(AH13,NP,12,FALSE)=1,VLOOKUP(AH13,NP,24,FALSE),-VLOOKUP(AH13,NP,24,FALSE)))),IF(VLOOKUP(AH13,NP,25,FALSE)="","",CONCATENATE(" / ",IF(VLOOKUP(AH13,NP,12,FALSE)=1,VLOOKUP(AH13,NP,25,FALSE),-VLOOKUP(AH13,NP,25,FALSE)))),IF(VLOOKUP(AH13,NP,26,FALSE)="","",CONCATENATE(" / ",IF(VLOOKUP(AH13,NP,12,FALSE)=1,VLOOKUP(AH13,NP,26,FALSE),-VLOOKUP(AH13,NP,26,FALSE)))),IF(VLOOKUP(AH13,NP,27,FALSE)="","",CONCATENATE(" / ",IF(VLOOKUP(AH13,NP,12,FALSE)=1,VLOOKUP(AH13,NP,27,FALSE),-VLOOKUP(AH13,NP,27,FALSE)))),IF(VLOOKUP(AH13,NP,28)="","",CONCATENATE(" / ",IF(VLOOKUP(AH13,NP,12)=1,VLOOKUP(AH13,NP,28),-VLOOKUP(AH13,NP,28)))),IF(VLOOKUP(AH13,NP,29)="","",CONCATENATE(" / ",IF(VLOOKUP(AH13,NP,12)=1,VLOOKUP(AH13,NP,29),-VLOOKUP(AH13,NP,29))))))</f>
        <v/>
      </c>
      <c r="T15" s="180"/>
      <c r="U15" s="181"/>
      <c r="V15" s="180"/>
      <c r="W15" s="180"/>
      <c r="X15" s="181"/>
      <c r="Y15" s="180"/>
      <c r="Z15" s="197"/>
      <c r="AR15" s="170"/>
      <c r="AS15" s="241"/>
      <c r="AU15" s="2"/>
      <c r="AV15" s="7"/>
      <c r="AW15" s="139"/>
      <c r="AX15" s="7"/>
      <c r="AY15" s="7"/>
      <c r="AZ15" s="139"/>
      <c r="BA15" s="174"/>
      <c r="BJ15" s="208"/>
      <c r="BK15" s="182" t="str">
        <f>IF(BJ13="","",CONCATENATE(IF(VLOOKUP(BB13,NP,23,FALSE)="","",IF(VLOOKUP(BB13,NP,12,FALSE)=1,VLOOKUP(BB13,NP,23,FALSE),-VLOOKUP(BB13,NP,23,FALSE))),IF(VLOOKUP(BB13,NP,24,FALSE)="","",CONCATENATE(" / ",IF(VLOOKUP(BB13,NP,12,FALSE)=1,VLOOKUP(BB13,NP,24,FALSE),-VLOOKUP(BB13,NP,24,FALSE)))),IF(VLOOKUP(BB13,NP,25,FALSE)="","",CONCATENATE(" / ",IF(VLOOKUP(BB13,NP,12,FALSE)=1,VLOOKUP(BB13,NP,25,FALSE),-VLOOKUP(BB13,NP,25,FALSE)))),IF(VLOOKUP(BB13,NP,26,FALSE)="","",CONCATENATE(" / ",IF(VLOOKUP(BB13,NP,12,FALSE)=1,VLOOKUP(BB13,NP,26,FALSE),-VLOOKUP(BB13,NP,26,FALSE)))),IF(VLOOKUP(BB13,NP,27,FALSE)="","",CONCATENATE(" / ",IF(VLOOKUP(BB13,NP,12,FALSE)=1,VLOOKUP(BB13,NP,27,FALSE),-VLOOKUP(BB13,NP,27,FALSE)))),IF(VLOOKUP(BB13,NP,28)="","",CONCATENATE(" / ",IF(VLOOKUP(BB13,NP,12)=1,VLOOKUP(BB13,NP,28),-VLOOKUP(BB13,NP,28)))),IF(VLOOKUP(BB13,NP,29)="","",CONCATENATE(" / ",IF(VLOOKUP(BB13,NP,12)=1,VLOOKUP(BB13,NP,29),-VLOOKUP(BB13,NP,29))))))</f>
        <v/>
      </c>
      <c r="BL15" s="182"/>
      <c r="BM15" s="170"/>
      <c r="BN15" s="182"/>
      <c r="BO15" s="182"/>
      <c r="BP15" s="170"/>
      <c r="BQ15" s="182"/>
      <c r="BR15" s="196"/>
    </row>
    <row r="16" spans="1:87" ht="12" customHeight="1" x14ac:dyDescent="0.2">
      <c r="A16" s="198"/>
      <c r="B16" s="172"/>
      <c r="C16" s="172"/>
      <c r="D16" s="172"/>
      <c r="E16" s="172"/>
      <c r="F16" s="172"/>
      <c r="G16" s="172"/>
      <c r="H16" s="177"/>
      <c r="R16" s="206"/>
      <c r="S16" s="2"/>
      <c r="T16" s="7"/>
      <c r="U16" s="139"/>
      <c r="V16" s="7"/>
      <c r="W16" s="7"/>
      <c r="X16" s="139"/>
      <c r="Z16" s="197"/>
      <c r="AI16" s="184" t="str">
        <f>IF(AP16="","",CONCATENATE(VLOOKUP(AP19,NP,5,FALSE),"  ",VLOOKUP(AP19,NP,6,FALSE)))</f>
        <v/>
      </c>
      <c r="AJ16" s="184"/>
      <c r="AK16" s="185"/>
      <c r="AL16" s="184"/>
      <c r="AM16" s="184"/>
      <c r="AN16" s="185"/>
      <c r="AO16" s="184"/>
      <c r="AP16" s="186" t="str">
        <f>IF(VLOOKUP(AP19,NP,4,FALSE)=0,"",VLOOKUP(AP19,NP,4,FALSE))</f>
        <v/>
      </c>
      <c r="AQ16" s="280">
        <v>11</v>
      </c>
      <c r="AR16" s="190"/>
      <c r="AS16" s="281">
        <v>3</v>
      </c>
      <c r="AT16" s="209" t="str">
        <f>IF(VLOOKUP(AT19,NP,4,FALSE)=0,"",VLOOKUP(AT19,NP,4,FALSE))</f>
        <v/>
      </c>
      <c r="AU16" s="184" t="str">
        <f>IF(AT16="","",CONCATENATE(VLOOKUP(AT19,NP,5,FALSE),"  ",VLOOKUP(AT19,NP,6,FALSE)))</f>
        <v/>
      </c>
      <c r="AV16" s="184"/>
      <c r="AW16" s="185"/>
      <c r="AX16" s="184"/>
      <c r="AY16" s="184"/>
      <c r="AZ16" s="185"/>
      <c r="BA16" s="184"/>
      <c r="BJ16" s="196"/>
      <c r="BR16" s="196"/>
    </row>
    <row r="17" spans="1:78" ht="12" customHeight="1" x14ac:dyDescent="0.2">
      <c r="A17" s="198"/>
      <c r="B17" s="172"/>
      <c r="C17" s="172"/>
      <c r="D17" s="172"/>
      <c r="E17" s="172"/>
      <c r="F17" s="172"/>
      <c r="G17" s="172"/>
      <c r="H17" s="177"/>
      <c r="R17" s="206"/>
      <c r="Z17" s="197"/>
      <c r="AH17" s="197"/>
      <c r="AI17" s="322" t="str">
        <f>IF(AP16="","",CONCATENATE(VLOOKUP(AP19,NP,8,FALSE)," pts - ",VLOOKUP(AP19,NP,11,FALSE)))</f>
        <v/>
      </c>
      <c r="AJ17" s="180"/>
      <c r="AK17" s="181"/>
      <c r="AL17" s="180"/>
      <c r="AM17" s="180"/>
      <c r="AN17" s="181"/>
      <c r="AO17" s="180"/>
      <c r="AP17" s="270" t="str">
        <f>IF(OR(AP16="",VLOOKUP(AP19,NP,10,FALSE)=0),"",IF(LEN(VLOOKUP(AP19,NP,10,FALSE))=7,VLOOKUP(AP19,NP,10,FALSE),VLOOKUP(AP19,NP,10,FALSE)))</f>
        <v/>
      </c>
      <c r="AR17" s="144"/>
      <c r="AS17" s="10"/>
      <c r="AT17" s="270" t="str">
        <f>IF(OR(AT16="",VLOOKUP(AT19,NP,10,FALSE)=0),"",IF(LEN(VLOOKUP(AT19,NP,10,FALSE))=7,VLOOKUP(AT19,NP,10,FALSE),VLOOKUP(AT19,NP,10,FALSE)))</f>
        <v/>
      </c>
      <c r="AU17" s="321" t="str">
        <f>IF(AT16="","",CONCATENATE(VLOOKUP(AT19,NP,8,FALSE)," pts - ",VLOOKUP(AT19,NP,11,FALSE)))</f>
        <v/>
      </c>
      <c r="AV17" s="182"/>
      <c r="AW17" s="170"/>
      <c r="AX17" s="182"/>
      <c r="AY17" s="182"/>
      <c r="AZ17" s="170"/>
      <c r="BA17" s="182"/>
      <c r="BB17" s="196"/>
      <c r="BJ17" s="196"/>
      <c r="BR17" s="196"/>
    </row>
    <row r="18" spans="1:78" ht="12" customHeight="1" x14ac:dyDescent="0.2">
      <c r="A18" s="198"/>
      <c r="B18" s="172"/>
      <c r="C18" s="172"/>
      <c r="D18" s="172"/>
      <c r="E18" s="172"/>
      <c r="F18" s="172"/>
      <c r="G18" s="172"/>
      <c r="H18" s="177"/>
      <c r="R18" s="206"/>
      <c r="Z18" s="197"/>
      <c r="AH18" s="197"/>
      <c r="AP18" s="177"/>
      <c r="AR18" s="144"/>
      <c r="AS18" s="6"/>
      <c r="AT18" s="177"/>
      <c r="AU18" s="182"/>
      <c r="AV18" s="182"/>
      <c r="AW18" s="170"/>
      <c r="AX18" s="182"/>
      <c r="AY18" s="182"/>
      <c r="AZ18" s="170"/>
      <c r="BA18" s="182"/>
      <c r="BB18" s="196"/>
      <c r="BC18" s="210"/>
      <c r="BD18" s="210"/>
      <c r="BE18" s="193"/>
      <c r="BF18" s="210"/>
      <c r="BG18" s="210"/>
      <c r="BH18" s="193"/>
      <c r="BJ18" s="196"/>
      <c r="BR18" s="196"/>
    </row>
    <row r="19" spans="1:78" ht="12" customHeight="1" x14ac:dyDescent="0.2">
      <c r="A19" s="198"/>
      <c r="B19" s="172"/>
      <c r="C19" s="172"/>
      <c r="D19" s="172"/>
      <c r="E19" s="172"/>
      <c r="F19" s="172"/>
      <c r="G19" s="172"/>
      <c r="H19" s="177"/>
      <c r="J19" s="210"/>
      <c r="K19" s="210"/>
      <c r="L19" s="210"/>
      <c r="M19" s="193"/>
      <c r="N19" s="210"/>
      <c r="O19" s="210"/>
      <c r="R19" s="206"/>
      <c r="Z19" s="197"/>
      <c r="AA19" s="184" t="str">
        <f>IF(AH19="","",CONCATENATE(VLOOKUP(AH13,NP,15,FALSE),"  ",VLOOKUP(AH13,NP,16,FALSE)))</f>
        <v/>
      </c>
      <c r="AB19" s="184"/>
      <c r="AC19" s="185"/>
      <c r="AD19" s="184"/>
      <c r="AE19" s="184"/>
      <c r="AF19" s="185"/>
      <c r="AG19" s="184"/>
      <c r="AH19" s="201" t="str">
        <f>IF(VLOOKUP(AH13,NP,14,FALSE)=0,"",VLOOKUP(AH13,NP,14,FALSE))</f>
        <v/>
      </c>
      <c r="AI19" s="187" t="s">
        <v>90</v>
      </c>
      <c r="AJ19" s="187"/>
      <c r="AK19" s="202" t="str">
        <f>IF(VLOOKUP(AP19,NP,32,FALSE)="","",IF(VLOOKUP(AP19,NP,32,FALSE)=0,"",VLOOKUP(AP19,NP,32,FALSE)))</f>
        <v/>
      </c>
      <c r="AL19" s="189" t="str">
        <f>IF(VLOOKUP(AP19,NP,33,FALSE)="","",IF(VLOOKUP(AP19,NP,34,FALSE)=2,"",VLOOKUP(AP19,NP,34,FALSE)))</f>
        <v/>
      </c>
      <c r="AM19" s="189"/>
      <c r="AN19" s="190" t="str">
        <f>IF(VLOOKUP(AP19,NP,33,FALSE)="","",IF(VLOOKUP(AP19,NP,33,FALSE)=0,"",VLOOKUP(AP19,NP,33,FALSE)))</f>
        <v xml:space="preserve"> </v>
      </c>
      <c r="AO19" s="191"/>
      <c r="AP19" s="194">
        <v>8</v>
      </c>
      <c r="AR19" s="170"/>
      <c r="AS19" s="241"/>
      <c r="AT19" s="194">
        <v>1</v>
      </c>
      <c r="AU19" s="187" t="s">
        <v>90</v>
      </c>
      <c r="AV19" s="187"/>
      <c r="AW19" s="202" t="str">
        <f>IF(VLOOKUP(AT19,NP,32,FALSE)="","",IF(VLOOKUP(AT19,NP,32,FALSE)=0,"",VLOOKUP(AT19,NP,32,FALSE)))</f>
        <v/>
      </c>
      <c r="AX19" s="189" t="str">
        <f>IF(VLOOKUP(AT19,NP,33,FALSE)="","",IF(VLOOKUP(AT19,NP,34,FALSE)=2,"",VLOOKUP(AT19,NP,34,FALSE)))</f>
        <v/>
      </c>
      <c r="AY19" s="189"/>
      <c r="AZ19" s="190" t="str">
        <f>IF(VLOOKUP(AT19,NP,33,FALSE)="","",IF(VLOOKUP(AT19,NP,33,FALSE)=0,"",VLOOKUP(AT19,NP,33,FALSE)))</f>
        <v xml:space="preserve"> </v>
      </c>
      <c r="BA19" s="191"/>
      <c r="BB19" s="211" t="str">
        <f>IF(VLOOKUP(BB13,NP,14,FALSE)=0,"",VLOOKUP(BB13,NP,14,FALSE))</f>
        <v/>
      </c>
      <c r="BC19" s="184" t="str">
        <f>IF(BB19="","",CONCATENATE(VLOOKUP(BB13,NP,15,FALSE),"  ",VLOOKUP(BB13,NP,16,FALSE)))</f>
        <v/>
      </c>
      <c r="BD19" s="184"/>
      <c r="BE19" s="185"/>
      <c r="BF19" s="184"/>
      <c r="BG19" s="184"/>
      <c r="BH19" s="185"/>
      <c r="BI19" s="184"/>
      <c r="BJ19" s="196"/>
      <c r="BR19" s="196"/>
    </row>
    <row r="20" spans="1:78" ht="12" customHeight="1" x14ac:dyDescent="0.2">
      <c r="A20" s="198"/>
      <c r="B20" s="172"/>
      <c r="C20" s="172"/>
      <c r="D20" s="172"/>
      <c r="E20" s="172"/>
      <c r="F20" s="172"/>
      <c r="G20" s="172"/>
      <c r="H20" s="212"/>
      <c r="R20" s="206"/>
      <c r="AA20" s="323" t="str">
        <f>IF(AH19="","",CONCATENATE(VLOOKUP(AH13,NP,18,FALSE)," pts - ",VLOOKUP(AH13,NP,21,FALSE)))</f>
        <v/>
      </c>
      <c r="AB20" s="213"/>
      <c r="AC20" s="214"/>
      <c r="AD20" s="213"/>
      <c r="AE20" s="213"/>
      <c r="AF20" s="214"/>
      <c r="AG20" s="213"/>
      <c r="AH20" s="199">
        <v>12</v>
      </c>
      <c r="AP20" s="177"/>
      <c r="AR20" s="176"/>
      <c r="AS20" s="177"/>
      <c r="AT20" s="177"/>
      <c r="AU20" s="172"/>
      <c r="AV20" s="172"/>
      <c r="AW20" s="173"/>
      <c r="AX20" s="172"/>
      <c r="AY20" s="172"/>
      <c r="AZ20" s="173"/>
      <c r="BB20" s="200">
        <v>4</v>
      </c>
      <c r="BC20" s="320" t="str">
        <f>IF(BB19="","",CONCATENATE(VLOOKUP(BB13,NP,18,FALSE)," pts - ",VLOOKUP(BB13,NP,21,FALSE)))</f>
        <v/>
      </c>
      <c r="BD20" s="215"/>
      <c r="BE20" s="216"/>
      <c r="BF20" s="215"/>
      <c r="BG20" s="215"/>
      <c r="BH20" s="216"/>
      <c r="BI20" s="215"/>
      <c r="BJ20" s="177"/>
      <c r="BK20" s="172"/>
      <c r="BL20" s="172"/>
      <c r="BM20" s="173"/>
      <c r="BN20" s="172"/>
      <c r="BO20" s="172"/>
      <c r="BP20" s="173"/>
      <c r="BQ20" s="172"/>
      <c r="BR20" s="196"/>
    </row>
    <row r="21" spans="1:78" ht="12" customHeight="1" x14ac:dyDescent="0.2">
      <c r="A21" s="198"/>
      <c r="B21" s="172"/>
      <c r="C21" s="172"/>
      <c r="D21" s="172"/>
      <c r="E21" s="172"/>
      <c r="F21" s="172"/>
      <c r="G21" s="172"/>
      <c r="H21" s="212"/>
      <c r="R21" s="206"/>
      <c r="AA21" s="180" t="str">
        <f>IF(AH19="","",CONCATENATE(IF(VLOOKUP(AP19,NP,23,FALSE)="","",IF(VLOOKUP(AP19,NP,12,FALSE)=1,VLOOKUP(AP19,NP,23,FALSE),-VLOOKUP(AP19,NP,23,FALSE))),IF(VLOOKUP(AP19,NP,24,FALSE)="","",CONCATENATE(" / ",IF(VLOOKUP(AP19,NP,12,FALSE)=1,VLOOKUP(AP19,NP,24,FALSE),-VLOOKUP(AP19,NP,24,FALSE)))),IF(VLOOKUP(AP19,NP,25,FALSE)="","",CONCATENATE(" / ",IF(VLOOKUP(AP19,NP,12,FALSE)=1,VLOOKUP(AP19,NP,25,FALSE),-VLOOKUP(AP19,NP,25,FALSE)))),IF(VLOOKUP(AP19,NP,26,FALSE)="","",CONCATENATE(" / ",IF(VLOOKUP(AP19,NP,12,FALSE)=1,VLOOKUP(AP19,NP,26,FALSE),-VLOOKUP(AP19,NP,26,FALSE)))),IF(VLOOKUP(AP19,NP,27,FALSE)="","",CONCATENATE(" / ",IF(VLOOKUP(AP19,NP,12,FALSE)=1,VLOOKUP(AP19,NP,27,FALSE),-VLOOKUP(AP19,NP,27,FALSE)))),IF(VLOOKUP(AP19,NP,28)="","",CONCATENATE(" / ",IF(VLOOKUP(AP19,NP,12)=1,VLOOKUP(AP19,NP,28),-VLOOKUP(AP19,NP,28)))),IF(VLOOKUP(AP19,NP,29)="","",CONCATENATE(" / ",IF(VLOOKUP(AP19,NP,12)=1,VLOOKUP(AP19,NP,29),-VLOOKUP(AP19,NP,29))))))</f>
        <v/>
      </c>
      <c r="AB21" s="324"/>
      <c r="AC21" s="325"/>
      <c r="AD21" s="324"/>
      <c r="AE21" s="324"/>
      <c r="AF21" s="325"/>
      <c r="AG21" s="324"/>
      <c r="AH21" s="197"/>
      <c r="AP21" s="177"/>
      <c r="AR21" s="193"/>
      <c r="AT21" s="177"/>
      <c r="AU21" s="172"/>
      <c r="AV21" s="172"/>
      <c r="AW21" s="173"/>
      <c r="AX21" s="172"/>
      <c r="AY21" s="172"/>
      <c r="AZ21" s="173"/>
      <c r="BB21" s="208"/>
      <c r="BC21" s="182" t="str">
        <f>IF(BB19="","",CONCATENATE(IF(VLOOKUP(AT19,NP,23,FALSE)="","",IF(VLOOKUP(AT19,NP,12,FALSE)=1,VLOOKUP(AT19,NP,23,FALSE),-VLOOKUP(AT19,NP,23,FALSE))),IF(VLOOKUP(AT19,NP,24,FALSE)="","",CONCATENATE(" / ",IF(VLOOKUP(AT19,NP,12,FALSE)=1,VLOOKUP(AT19,NP,24,FALSE),-VLOOKUP(AT19,NP,24,FALSE)))),IF(VLOOKUP(AT19,NP,25,FALSE)="","",CONCATENATE(" / ",IF(VLOOKUP(AT19,NP,12,FALSE)=1,VLOOKUP(AT19,NP,25,FALSE),-VLOOKUP(AT19,NP,25,FALSE)))),IF(VLOOKUP(AT19,NP,26,FALSE)="","",CONCATENATE(" / ",IF(VLOOKUP(AT19,NP,12,FALSE)=1,VLOOKUP(AT19,NP,26,FALSE),-VLOOKUP(AT19,NP,26,FALSE)))),IF(VLOOKUP(AT19,NP,27,FALSE)="","",CONCATENATE(" / ",IF(VLOOKUP(AT19,NP,12,FALSE)=1,VLOOKUP(AT19,NP,27,FALSE),-VLOOKUP(AT19,NP,27,FALSE)))),IF(VLOOKUP(AT19,NP,28)="","",CONCATENATE(" / ",IF(VLOOKUP(AT19,NP,12)=1,VLOOKUP(AT19,NP,28),-VLOOKUP(AT19,NP,28)))),IF(VLOOKUP(AT19,NP,29)="","",CONCATENATE(" / ",IF(VLOOKUP(AT19,NP,12)=1,VLOOKUP(AT19,NP,29),-VLOOKUP(AT19,NP,29))))))</f>
        <v/>
      </c>
      <c r="BD21" s="182"/>
      <c r="BE21" s="170"/>
      <c r="BF21" s="182"/>
      <c r="BG21" s="182"/>
      <c r="BH21" s="170"/>
      <c r="BI21" s="182"/>
      <c r="BR21" s="196"/>
    </row>
    <row r="22" spans="1:78" ht="12" customHeight="1" x14ac:dyDescent="0.2">
      <c r="A22" s="198"/>
      <c r="B22" s="172"/>
      <c r="C22" s="172"/>
      <c r="D22" s="172"/>
      <c r="E22" s="172"/>
      <c r="F22" s="172"/>
      <c r="G22" s="172"/>
      <c r="H22" s="212"/>
      <c r="R22" s="206"/>
      <c r="AH22" s="197"/>
      <c r="AI22" s="184" t="str">
        <f>IF(AP22="","",CONCATENATE(VLOOKUP(AP19,NP,15,FALSE),"  ",VLOOKUP(AP19,NP,16,FALSE)))</f>
        <v/>
      </c>
      <c r="AJ22" s="4"/>
      <c r="AK22" s="143"/>
      <c r="AL22" s="4"/>
      <c r="AM22" s="4"/>
      <c r="AN22" s="143"/>
      <c r="AO22" s="217"/>
      <c r="AP22" s="209" t="str">
        <f>IF(VLOOKUP(AP19,NP,14,FALSE)=0,"",VLOOKUP(AP19,NP,14,FALSE))</f>
        <v/>
      </c>
      <c r="AQ22" s="279">
        <v>12</v>
      </c>
      <c r="AS22" s="278">
        <v>4</v>
      </c>
      <c r="AT22" s="209" t="str">
        <f>IF(VLOOKUP(AT19,NP,14,FALSE)=0,"",VLOOKUP(AT19,NP,14,FALSE))</f>
        <v/>
      </c>
      <c r="AU22" s="184" t="str">
        <f>IF(AT22="","",CONCATENATE(VLOOKUP(AT19,NP,15,FALSE),"  ",VLOOKUP(AT19,NP,16,FALSE)))</f>
        <v/>
      </c>
      <c r="AV22" s="184"/>
      <c r="AW22" s="185"/>
      <c r="AX22" s="184"/>
      <c r="AY22" s="184"/>
      <c r="AZ22" s="185"/>
      <c r="BA22" s="218"/>
      <c r="BB22" s="196"/>
      <c r="BC22" s="183"/>
      <c r="BD22" s="183"/>
      <c r="BE22" s="166"/>
      <c r="BF22" s="183"/>
      <c r="BG22" s="183"/>
      <c r="BH22" s="166"/>
      <c r="BI22" s="172"/>
      <c r="BR22" s="196"/>
    </row>
    <row r="23" spans="1:78" ht="12" customHeight="1" x14ac:dyDescent="0.2">
      <c r="A23" s="198"/>
      <c r="B23" s="172"/>
      <c r="C23" s="172"/>
      <c r="D23" s="172"/>
      <c r="E23" s="172"/>
      <c r="F23" s="172"/>
      <c r="G23" s="172"/>
      <c r="H23" s="212"/>
      <c r="J23" s="172"/>
      <c r="K23" s="172"/>
      <c r="L23" s="172"/>
      <c r="M23" s="173"/>
      <c r="N23" s="172"/>
      <c r="O23" s="172"/>
      <c r="P23" s="173"/>
      <c r="R23" s="206"/>
      <c r="AA23" s="172"/>
      <c r="AB23" s="172"/>
      <c r="AC23" s="173"/>
      <c r="AD23" s="172"/>
      <c r="AE23" s="172"/>
      <c r="AI23" s="180" t="str">
        <f>IF(AP22="","",CONCATENATE(VLOOKUP(AP19,NP,18,FALSE)," pts - ",VLOOKUP(AP19,NP,21,FALSE)))</f>
        <v/>
      </c>
      <c r="AJ23" s="180"/>
      <c r="AK23" s="181"/>
      <c r="AL23" s="180"/>
      <c r="AM23" s="180"/>
      <c r="AN23" s="181"/>
      <c r="AO23" s="180"/>
      <c r="AP23" s="270" t="str">
        <f>IF(OR(AP22="",VLOOKUP(AP19,NP,20,FALSE)=0),"",IF(LEN(VLOOKUP(AP19,NP,20,FALSE))=7,VLOOKUP(AP19,NP,20,FALSE),VLOOKUP(AP19,NP,20,FALSE)))</f>
        <v/>
      </c>
      <c r="AR23" s="173"/>
      <c r="AT23" s="270" t="str">
        <f>IF(OR(AT22="",VLOOKUP(AT19,NP,20,FALSE)=0),"",IF(LEN(VLOOKUP(AT19,NP,20,FALSE))=7,VLOOKUP(AT19,NP,20,FALSE),VLOOKUP(AT19,NP,20,FALSE)))</f>
        <v/>
      </c>
      <c r="AU23" s="321" t="str">
        <f>IF(AT22="","",CONCATENATE(VLOOKUP(AT19,NP,18,FALSE)," pts - ",VLOOKUP(AT19,NP,21,FALSE)))</f>
        <v/>
      </c>
      <c r="AV23" s="182"/>
      <c r="AW23" s="170"/>
      <c r="AX23" s="182"/>
      <c r="AY23" s="182"/>
      <c r="AZ23" s="170"/>
      <c r="BA23" s="182"/>
      <c r="BR23" s="196"/>
    </row>
    <row r="24" spans="1:78" ht="12" customHeight="1" x14ac:dyDescent="0.2">
      <c r="A24" s="198"/>
      <c r="B24" s="172"/>
      <c r="C24" s="172"/>
      <c r="D24" s="172"/>
      <c r="E24" s="172"/>
      <c r="F24" s="172"/>
      <c r="G24" s="172"/>
      <c r="H24" s="212"/>
      <c r="J24" s="172"/>
      <c r="K24" s="172"/>
      <c r="L24" s="172"/>
      <c r="M24" s="173"/>
      <c r="N24" s="172"/>
      <c r="O24" s="172"/>
      <c r="P24" s="173"/>
      <c r="R24" s="199"/>
      <c r="AP24" s="172"/>
      <c r="AR24" s="176"/>
      <c r="AS24" s="177"/>
      <c r="AT24" s="172"/>
      <c r="AU24" s="191"/>
      <c r="AV24" s="172"/>
      <c r="AW24" s="173"/>
      <c r="AX24" s="172"/>
      <c r="AY24" s="172"/>
      <c r="AZ24" s="173"/>
      <c r="BR24" s="200"/>
    </row>
    <row r="25" spans="1:78" ht="12" customHeight="1" x14ac:dyDescent="0.2">
      <c r="A25" s="198"/>
      <c r="B25" s="172"/>
      <c r="C25" s="172"/>
      <c r="D25" s="172"/>
      <c r="E25" s="172"/>
      <c r="F25" s="172"/>
      <c r="G25" s="172"/>
      <c r="H25" s="212"/>
      <c r="I25" s="221" t="s">
        <v>11</v>
      </c>
      <c r="K25" s="184" t="str">
        <f>IF(R25="","",IF(VLOOKUP(Z25,NP,12,FALSE)=1,CONCATENATE(VLOOKUP(Z25,NP,5,FALSE),"  ",VLOOKUP(Z25,NP,6,FALSE)),IF(VLOOKUP(Z25,NP,22,FALSE)=1,CONCATENATE(VLOOKUP(Z25,NP,15,FALSE),"  ",VLOOKUP(Z25,NP,16,FALSE)),"")))</f>
        <v/>
      </c>
      <c r="L25" s="184"/>
      <c r="M25" s="184"/>
      <c r="N25" s="184"/>
      <c r="O25" s="184"/>
      <c r="P25" s="184"/>
      <c r="Q25" s="184"/>
      <c r="R25" s="219" t="str">
        <f>IF(VLOOKUP(Z25,NP,12,FALSE)=1,VLOOKUP(Z25,NP,4,FALSE),IF(VLOOKUP(Z25,NP,22,FALSE)=1,VLOOKUP(Z25,NP,14,FALSE),""))</f>
        <v/>
      </c>
      <c r="S25" s="187" t="s">
        <v>90</v>
      </c>
      <c r="T25" s="187"/>
      <c r="U25" s="202" t="str">
        <f>IF(VLOOKUP(Z25,NP,32,FALSE)="","",IF(VLOOKUP(Z25,NP,32,FALSE)=0,"",VLOOKUP(Z25,NP,32,FALSE)))</f>
        <v/>
      </c>
      <c r="V25" s="189" t="str">
        <f>IF(VLOOKUP(Z25,NP,33,FALSE)="","",IF(VLOOKUP(Z25,NP,34,FALSE)=2,"",VLOOKUP(Z25,NP,34,FALSE)))</f>
        <v/>
      </c>
      <c r="W25" s="189"/>
      <c r="X25" s="190" t="str">
        <f>IF(VLOOKUP(Z25,NP,33,FALSE)="","",IF(VLOOKUP(Z25,NP,33,FALSE)=0,"",VLOOKUP(Z25,NP,33,FALSE)))</f>
        <v xml:space="preserve"> </v>
      </c>
      <c r="Y25" s="191"/>
      <c r="Z25" s="204">
        <v>12</v>
      </c>
      <c r="AP25" s="172"/>
      <c r="AR25" s="193"/>
      <c r="AT25" s="172"/>
      <c r="AU25" s="172"/>
      <c r="BJ25" s="204">
        <v>5</v>
      </c>
      <c r="BK25" s="187" t="s">
        <v>90</v>
      </c>
      <c r="BL25" s="187"/>
      <c r="BM25" s="202" t="str">
        <f>IF(VLOOKUP(BJ25,NP,32,FALSE)="","",IF(VLOOKUP(BJ25,NP,32,FALSE)=0,"",VLOOKUP(BJ25,NP,32,FALSE)))</f>
        <v/>
      </c>
      <c r="BN25" s="189" t="str">
        <f>IF(VLOOKUP(BJ25,NP,33,FALSE)="","",IF(VLOOKUP(BJ25,NP,34,FALSE)=2,"",VLOOKUP(BJ25,NP,34,FALSE)))</f>
        <v/>
      </c>
      <c r="BO25" s="189"/>
      <c r="BP25" s="190" t="str">
        <f>IF(VLOOKUP(BJ25,NP,33,FALSE)="","",IF(VLOOKUP(BJ25,NP,33,FALSE)=0,"",VLOOKUP(BJ25,NP,33,FALSE)))</f>
        <v xml:space="preserve"> </v>
      </c>
      <c r="BQ25" s="191"/>
      <c r="BR25" s="205" t="str">
        <f>IF(VLOOKUP(BJ25,NP,12,FALSE)=1,VLOOKUP(BJ25,NP,4,FALSE),IF(VLOOKUP(BJ25,NP,22,FALSE)=1,VLOOKUP(BJ25,NP,14,FALSE),""))</f>
        <v/>
      </c>
      <c r="BS25" s="184" t="str">
        <f>IF(BR25="","",IF(VLOOKUP(BJ25,NP,12,FALSE)=1,CONCATENATE(VLOOKUP(BJ25,NP,5,FALSE),"  ",VLOOKUP(BJ25,NP,6,FALSE)),IF(VLOOKUP(BJ25,NP,22,FALSE)=1,CONCATENATE(VLOOKUP(BJ25,NP,15,FALSE),"  ",VLOOKUP(BJ25,NP,16,FALSE)),"")))</f>
        <v/>
      </c>
      <c r="BT25" s="184"/>
      <c r="BU25" s="184"/>
      <c r="BV25" s="184"/>
      <c r="BW25" s="184"/>
      <c r="BX25" s="184"/>
      <c r="BY25" s="184"/>
      <c r="BZ25" s="221" t="s">
        <v>13</v>
      </c>
    </row>
    <row r="26" spans="1:78" ht="12" customHeight="1" x14ac:dyDescent="0.2">
      <c r="A26" s="198"/>
      <c r="B26" s="172"/>
      <c r="C26" s="172"/>
      <c r="D26" s="172"/>
      <c r="E26" s="172"/>
      <c r="F26" s="172"/>
      <c r="G26" s="172"/>
      <c r="H26" s="212"/>
      <c r="J26" s="166"/>
      <c r="K26" s="180" t="str">
        <f>IF(R25="","",IF(VLOOKUP(Z25,NP,12,FALSE)=1,CONCATENATE(VLOOKUP(Z25,NP,8,FALSE)," pts - ",VLOOKUP(Z25,NP,11,FALSE)),IF(VLOOKUP(Z25,NP,22,FALSE)=1,CONCATENATE(VLOOKUP(Z25,NP,18,FALSE)," pts - ",VLOOKUP(Z25,NP,21,FALSE)),"")))</f>
        <v/>
      </c>
      <c r="L26" s="180"/>
      <c r="M26" s="180"/>
      <c r="N26" s="180"/>
      <c r="O26" s="180"/>
      <c r="P26" s="180"/>
      <c r="Q26" s="180"/>
      <c r="R26" s="197"/>
      <c r="S26" s="172"/>
      <c r="T26" s="172"/>
      <c r="U26" s="173"/>
      <c r="V26" s="172"/>
      <c r="W26" s="172"/>
      <c r="X26" s="173"/>
      <c r="Y26" s="172"/>
      <c r="AR26" s="176"/>
      <c r="AS26" s="177"/>
      <c r="BR26" s="207"/>
      <c r="BS26" s="182" t="str">
        <f>IF(BR25="","",IF(VLOOKUP(BJ25,NP,12,FALSE)=1,CONCATENATE(VLOOKUP(BJ25,NP,8,FALSE)," pts - ",VLOOKUP(BJ25,NP,11,FALSE)),IF(VLOOKUP(BJ25,NP,22,FALSE)=1,CONCATENATE(VLOOKUP(BJ25,NP,18,FALSE)," pts - ",VLOOKUP(BJ25,NP,21,FALSE)),"")))</f>
        <v/>
      </c>
      <c r="BT26" s="182"/>
      <c r="BU26" s="182"/>
      <c r="BV26" s="182"/>
      <c r="BW26" s="182"/>
      <c r="BX26" s="182"/>
      <c r="BY26" s="182"/>
      <c r="BZ26" s="159"/>
    </row>
    <row r="27" spans="1:78" ht="12" customHeight="1" x14ac:dyDescent="0.2">
      <c r="A27" s="198"/>
      <c r="B27" s="172"/>
      <c r="C27" s="172"/>
      <c r="D27" s="172"/>
      <c r="E27" s="172"/>
      <c r="F27" s="172"/>
      <c r="G27" s="172"/>
      <c r="H27" s="212"/>
      <c r="J27" s="172"/>
      <c r="K27" s="180" t="str">
        <f>IF(R25="","",CONCATENATE(IF(VLOOKUP(Z25,NP,23,FALSE)="","",IF(VLOOKUP(Z25,NP,12,FALSE)=1,VLOOKUP(Z25,NP,23,FALSE),-VLOOKUP(Z25,NP,23,FALSE))),IF(VLOOKUP(Z25,NP,24,FALSE)="","",CONCATENATE("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L27" s="180"/>
      <c r="M27" s="180"/>
      <c r="N27" s="180"/>
      <c r="O27" s="180"/>
      <c r="P27" s="180"/>
      <c r="Q27" s="180"/>
      <c r="R27" s="197"/>
      <c r="S27" s="172"/>
      <c r="T27" s="172"/>
      <c r="U27" s="173"/>
      <c r="V27" s="172"/>
      <c r="W27" s="172"/>
      <c r="X27" s="173"/>
      <c r="Y27" s="172"/>
      <c r="AR27" s="193"/>
      <c r="BR27" s="208"/>
      <c r="BS27" s="182" t="str">
        <f>IF(BR25="","",CONCATENATE(IF(VLOOKUP(BJ25,NP,23,FALSE)="","",IF(VLOOKUP(BJ25,NP,12,FALSE)=1,VLOOKUP(BJ25,NP,23,FALSE),-VLOOKUP(BJ25,NP,23,FALSE))),IF(VLOOKUP(BJ25,NP,24,FALSE)="","",CONCATENATE(" / ",IF(VLOOKUP(BJ25,NP,12,FALSE)=1,VLOOKUP(BJ25,NP,24,FALSE),-VLOOKUP(BJ25,NP,24,FALSE)))),IF(VLOOKUP(BJ25,NP,25,FALSE)="","",CONCATENATE(" / ",IF(VLOOKUP(BJ25,NP,12,FALSE)=1,VLOOKUP(BJ25,NP,25,FALSE),-VLOOKUP(BJ25,NP,25,FALSE)))),IF(VLOOKUP(BJ25,NP,26,FALSE)="","",CONCATENATE(" / ",IF(VLOOKUP(BJ25,NP,12,FALSE)=1,VLOOKUP(BJ25,NP,26,FALSE),-VLOOKUP(BJ25,NP,26,FALSE)))),IF(VLOOKUP(BJ25,NP,27,FALSE)="","",CONCATENATE(" / ",IF(VLOOKUP(BJ25,NP,12,FALSE)=1,VLOOKUP(BJ25,NP,27,FALSE),-VLOOKUP(BJ25,NP,27,FALSE)))),IF(VLOOKUP(BJ25,NP,28)="","",CONCATENATE(" / ",IF(VLOOKUP(BJ25,NP,12)=1,VLOOKUP(BJ25,NP,28),-VLOOKUP(BJ25,NP,28)))),IF(VLOOKUP(BJ25,NP,29)="","",CONCATENATE(" / ",IF(VLOOKUP(BJ25,NP,12)=1,VLOOKUP(BJ25,NP,29),-VLOOKUP(BJ25,NP,29))))))</f>
        <v/>
      </c>
      <c r="BT27" s="182"/>
      <c r="BU27" s="182"/>
      <c r="BV27" s="182"/>
      <c r="BW27" s="182"/>
      <c r="BX27" s="182"/>
      <c r="BY27" s="182"/>
      <c r="BZ27" s="159"/>
    </row>
    <row r="28" spans="1:78" ht="12" customHeight="1" x14ac:dyDescent="0.2">
      <c r="R28" s="206"/>
      <c r="AI28" s="184" t="str">
        <f>IF(AP28="","",CONCATENATE(VLOOKUP(AP31,NP,5,FALSE),"  ",VLOOKUP(AP31,NP,6,FALSE)))</f>
        <v/>
      </c>
      <c r="AJ28" s="184"/>
      <c r="AK28" s="185"/>
      <c r="AL28" s="184"/>
      <c r="AM28" s="184"/>
      <c r="AN28" s="185"/>
      <c r="AO28" s="184"/>
      <c r="AP28" s="186" t="str">
        <f>IF(VLOOKUP(AP31,NP,4,FALSE)=0,"",VLOOKUP(AP31,NP,4,FALSE))</f>
        <v/>
      </c>
      <c r="AQ28" s="279">
        <v>13</v>
      </c>
      <c r="AS28" s="278">
        <v>5</v>
      </c>
      <c r="AT28" s="186" t="str">
        <f>IF(VLOOKUP(AT31,NP,4,FALSE)=0,"",VLOOKUP(AT31,NP,4,FALSE))</f>
        <v/>
      </c>
      <c r="AU28" s="184" t="str">
        <f>IF(AT28="","",CONCATENATE(VLOOKUP(AT31,NP,5,FALSE),"  ",VLOOKUP(AT31,NP,6,FALSE)))</f>
        <v/>
      </c>
      <c r="AV28" s="184"/>
      <c r="AW28" s="185"/>
      <c r="AX28" s="184"/>
      <c r="AY28" s="184"/>
      <c r="AZ28" s="185"/>
      <c r="BA28" s="184"/>
      <c r="BR28" s="196"/>
    </row>
    <row r="29" spans="1:78" ht="12" customHeight="1" x14ac:dyDescent="0.2">
      <c r="H29" s="212"/>
      <c r="R29" s="206"/>
      <c r="AA29" s="172"/>
      <c r="AB29" s="172"/>
      <c r="AC29" s="173"/>
      <c r="AD29" s="172"/>
      <c r="AE29" s="172"/>
      <c r="AH29" s="197"/>
      <c r="AI29" s="322" t="str">
        <f>IF(AP28="","",CONCATENATE(VLOOKUP(AP31,NP,8,FALSE)," pts - ",VLOOKUP(AP31,NP,11,FALSE)))</f>
        <v/>
      </c>
      <c r="AJ29" s="180"/>
      <c r="AK29" s="181"/>
      <c r="AL29" s="180"/>
      <c r="AM29" s="180"/>
      <c r="AN29" s="181"/>
      <c r="AO29" s="180"/>
      <c r="AP29" s="270" t="str">
        <f>IF(OR(AP28="",VLOOKUP(AP31,NP,10,FALSE)=0),"",IF(LEN(VLOOKUP(AP31,NP,10,FALSE))=7,VLOOKUP(AP31,NP,10,FALSE),VLOOKUP(AP31,NP,10,FALSE)))</f>
        <v/>
      </c>
      <c r="AR29" s="173"/>
      <c r="AT29" s="270" t="str">
        <f>IF(OR(AT28="",VLOOKUP(AT31,NP,10,FALSE)=0),"",IF(LEN(VLOOKUP(AT31,NP,10,FALSE))=7,VLOOKUP(AT31,NP,10,FALSE),VLOOKUP(AT31,NP,10,FALSE)))</f>
        <v/>
      </c>
      <c r="AU29" s="321" t="str">
        <f>IF(AT28="","",CONCATENATE(VLOOKUP(AT31,NP,8,FALSE)," pts - ",VLOOKUP(AT31,NP,11,FALSE)))</f>
        <v/>
      </c>
      <c r="AV29" s="182"/>
      <c r="AW29" s="170"/>
      <c r="AX29" s="182"/>
      <c r="AY29" s="182"/>
      <c r="AZ29" s="170"/>
      <c r="BA29" s="182"/>
      <c r="BB29" s="196"/>
      <c r="BR29" s="196"/>
    </row>
    <row r="30" spans="1:78" ht="12" customHeight="1" x14ac:dyDescent="0.2">
      <c r="H30" s="212"/>
      <c r="R30" s="206"/>
      <c r="AH30" s="199">
        <v>13</v>
      </c>
      <c r="AP30" s="177"/>
      <c r="AR30" s="176"/>
      <c r="AS30" s="177"/>
      <c r="AT30" s="177"/>
      <c r="AU30" s="183"/>
      <c r="AV30" s="183"/>
      <c r="AW30" s="166"/>
      <c r="AX30" s="183"/>
      <c r="AY30" s="183"/>
      <c r="AZ30" s="166"/>
      <c r="BB30" s="200">
        <v>5</v>
      </c>
      <c r="BR30" s="196"/>
    </row>
    <row r="31" spans="1:78" ht="12" customHeight="1" x14ac:dyDescent="0.2">
      <c r="A31" s="198"/>
      <c r="B31" s="172"/>
      <c r="C31" s="172"/>
      <c r="D31" s="172"/>
      <c r="E31" s="172"/>
      <c r="F31" s="172"/>
      <c r="G31" s="172"/>
      <c r="H31" s="212"/>
      <c r="R31" s="206"/>
      <c r="AA31" s="184" t="str">
        <f>IF(AH31="","",CONCATENATE(VLOOKUP(AH37,NP,5,FALSE),"  ",VLOOKUP(AH37,NP,6,FALSE)))</f>
        <v/>
      </c>
      <c r="AB31" s="184"/>
      <c r="AC31" s="185"/>
      <c r="AD31" s="184"/>
      <c r="AE31" s="184"/>
      <c r="AF31" s="185"/>
      <c r="AG31" s="184"/>
      <c r="AH31" s="219" t="str">
        <f>IF(VLOOKUP(AH37,NP,4,FALSE)=0,"",VLOOKUP(AH37,NP,4,FALSE))</f>
        <v/>
      </c>
      <c r="AI31" s="187" t="s">
        <v>90</v>
      </c>
      <c r="AJ31" s="187"/>
      <c r="AK31" s="202" t="str">
        <f>IF(VLOOKUP(AP31,NP,32,FALSE)="","",IF(VLOOKUP(AP31,NP,32,FALSE)=0,"",VLOOKUP(AP31,NP,32,FALSE)))</f>
        <v/>
      </c>
      <c r="AL31" s="189" t="str">
        <f>IF(VLOOKUP(AP31,NP,33,FALSE)="","",IF(VLOOKUP(AP31,NP,34,FALSE)=2,"",VLOOKUP(AP31,NP,34,FALSE)))</f>
        <v/>
      </c>
      <c r="AM31" s="189"/>
      <c r="AN31" s="190" t="str">
        <f>IF(VLOOKUP(AP31,NP,33,FALSE)="","",IF(VLOOKUP(AP31,NP,33,FALSE)=0,"",VLOOKUP(AP31,NP,33,FALSE)))</f>
        <v xml:space="preserve"> </v>
      </c>
      <c r="AO31" s="191"/>
      <c r="AP31" s="194">
        <v>9</v>
      </c>
      <c r="AR31" s="193"/>
      <c r="AT31" s="194">
        <v>2</v>
      </c>
      <c r="AU31" s="187" t="s">
        <v>90</v>
      </c>
      <c r="AV31" s="187"/>
      <c r="AW31" s="202" t="str">
        <f>IF(VLOOKUP(AT31,NP,32,FALSE)="","",IF(VLOOKUP(AT31,NP,32,FALSE)=0,"",VLOOKUP(AT31,NP,32,FALSE)))</f>
        <v/>
      </c>
      <c r="AX31" s="189" t="str">
        <f>IF(VLOOKUP(AT31,NP,33,FALSE)="","",IF(VLOOKUP(AT31,NP,34,FALSE)=2,"",VLOOKUP(AT31,NP,34,FALSE)))</f>
        <v/>
      </c>
      <c r="AY31" s="189"/>
      <c r="AZ31" s="190" t="str">
        <f>IF(VLOOKUP(AT31,NP,33,FALSE)="","",IF(VLOOKUP(AT31,NP,33,FALSE)=0,"",VLOOKUP(AT31,NP,33,FALSE)))</f>
        <v xml:space="preserve"> </v>
      </c>
      <c r="BA31" s="191"/>
      <c r="BB31" s="205" t="str">
        <f>IF(VLOOKUP(BB37,NP,4,FALSE)=0,"",VLOOKUP(BB37,NP,4,FALSE))</f>
        <v/>
      </c>
      <c r="BC31" s="184" t="str">
        <f>IF(BB31="","",CONCATENATE(VLOOKUP(BB37,NP,5,FALSE),"  ",VLOOKUP(BB37,NP,6,FALSE)))</f>
        <v/>
      </c>
      <c r="BD31" s="184"/>
      <c r="BE31" s="185"/>
      <c r="BF31" s="184"/>
      <c r="BG31" s="184"/>
      <c r="BH31" s="185"/>
      <c r="BI31" s="184"/>
      <c r="BR31" s="196"/>
    </row>
    <row r="32" spans="1:78" ht="12" customHeight="1" x14ac:dyDescent="0.2">
      <c r="A32" s="198"/>
      <c r="B32" s="172"/>
      <c r="C32" s="172"/>
      <c r="D32" s="172"/>
      <c r="E32" s="172"/>
      <c r="F32" s="172"/>
      <c r="G32" s="172"/>
      <c r="H32" s="212"/>
      <c r="R32" s="206"/>
      <c r="Z32" s="197"/>
      <c r="AA32" s="322" t="str">
        <f>IF(AH31="","",CONCATENATE(VLOOKUP(AH37,NP,8,FALSE)," pts - ",VLOOKUP(AH37,NP,11,FALSE)))</f>
        <v/>
      </c>
      <c r="AB32" s="180"/>
      <c r="AC32" s="181"/>
      <c r="AD32" s="180"/>
      <c r="AE32" s="180"/>
      <c r="AF32" s="181"/>
      <c r="AG32" s="180"/>
      <c r="AH32" s="195"/>
      <c r="AP32" s="6"/>
      <c r="AR32" s="176"/>
      <c r="AS32" s="183"/>
      <c r="AT32" s="6"/>
      <c r="AU32" s="7"/>
      <c r="AV32" s="7"/>
      <c r="AW32" s="139"/>
      <c r="AX32" s="7"/>
      <c r="AY32" s="7"/>
      <c r="AZ32" s="139"/>
      <c r="BA32" s="174"/>
      <c r="BB32" s="207"/>
      <c r="BC32" s="321" t="str">
        <f>IF(BB31="","",CONCATENATE(VLOOKUP(BB37,NP,8,FALSE)," pts - ",VLOOKUP(BB37,NP,11,FALSE)))</f>
        <v/>
      </c>
      <c r="BD32" s="182"/>
      <c r="BE32" s="170"/>
      <c r="BF32" s="182"/>
      <c r="BG32" s="182"/>
      <c r="BH32" s="170"/>
      <c r="BI32" s="182"/>
      <c r="BJ32" s="196"/>
      <c r="BR32" s="196"/>
    </row>
    <row r="33" spans="1:78" ht="12" customHeight="1" x14ac:dyDescent="0.2">
      <c r="A33" s="198"/>
      <c r="B33" s="172"/>
      <c r="C33" s="172"/>
      <c r="D33" s="172"/>
      <c r="E33" s="172"/>
      <c r="F33" s="172"/>
      <c r="G33" s="172"/>
      <c r="H33" s="212"/>
      <c r="R33" s="206"/>
      <c r="Z33" s="197"/>
      <c r="AA33" s="180" t="str">
        <f>IF(AH31="","",CONCATENATE(IF(VLOOKUP(AP31,NP,23,FALSE)="","",IF(VLOOKUP(AP31,NP,12,FALSE)=1,VLOOKUP(AP31,NP,23,FALSE),-VLOOKUP(AP31,NP,23,FALSE))),IF(VLOOKUP(AP31,NP,24,FALSE)="","",CONCATENATE(" / ",IF(VLOOKUP(AP31,NP,12,FALSE)=1,VLOOKUP(AP31,NP,24,FALSE),-VLOOKUP(AP31,NP,24,FALSE)))),IF(VLOOKUP(AP31,NP,25,FALSE)="","",CONCATENATE(" / ",IF(VLOOKUP(AP31,NP,12,FALSE)=1,VLOOKUP(AP31,NP,25,FALSE),-VLOOKUP(AP31,NP,25,FALSE)))),IF(VLOOKUP(AP31,NP,26,FALSE)="","",CONCATENATE(" / ",IF(VLOOKUP(AP31,NP,12,FALSE)=1,VLOOKUP(AP31,NP,26,FALSE),-VLOOKUP(AP31,NP,26,FALSE)))),IF(VLOOKUP(AP31,NP,27,FALSE)="","",CONCATENATE(" / ",IF(VLOOKUP(AP31,NP,12,FALSE)=1,VLOOKUP(AP31,NP,27,FALSE),-VLOOKUP(AP31,NP,27,FALSE)))),IF(VLOOKUP(AP31,NP,28)="","",CONCATENATE(" / ",IF(VLOOKUP(AP31,NP,12)=1,VLOOKUP(AP31,NP,28),-VLOOKUP(AP31,NP,28)))),IF(VLOOKUP(AP31,NP,29)="","",CONCATENATE(" / ",IF(VLOOKUP(AP31,NP,12)=1,VLOOKUP(AP31,NP,29),-VLOOKUP(AP31,NP,29))))))</f>
        <v/>
      </c>
      <c r="AB33" s="180"/>
      <c r="AC33" s="181"/>
      <c r="AD33" s="180"/>
      <c r="AE33" s="180"/>
      <c r="AF33" s="181"/>
      <c r="AG33" s="180"/>
      <c r="AH33" s="206"/>
      <c r="AP33" s="6"/>
      <c r="AR33" s="170"/>
      <c r="AS33" s="241"/>
      <c r="AT33" s="6"/>
      <c r="AU33" s="2"/>
      <c r="AV33" s="7"/>
      <c r="AW33" s="139"/>
      <c r="AX33" s="7"/>
      <c r="AY33" s="7"/>
      <c r="AZ33" s="139"/>
      <c r="BA33" s="174"/>
      <c r="BB33" s="208"/>
      <c r="BC33" s="182" t="str">
        <f>IF(BB31="","",CONCATENATE(IF(VLOOKUP(AT31,NP,23,FALSE)="","",IF(VLOOKUP(AT31,NP,12,FALSE)=1,VLOOKUP(AT31,NP,23,FALSE),-VLOOKUP(AT31,NP,23,FALSE))),IF(VLOOKUP(AT31,NP,24,FALSE)="","",CONCATENATE(" / ",IF(VLOOKUP(AT31,NP,12,FALSE)=1,VLOOKUP(AT31,NP,24,FALSE),-VLOOKUP(AT31,NP,24,FALSE)))),IF(VLOOKUP(AT31,NP,25,FALSE)="","",CONCATENATE(" / ",IF(VLOOKUP(AT31,NP,12,FALSE)=1,VLOOKUP(AT31,NP,25,FALSE),-VLOOKUP(AT31,NP,25,FALSE)))),IF(VLOOKUP(AT31,NP,26,FALSE)="","",CONCATENATE(" / ",IF(VLOOKUP(AT31,NP,12,FALSE)=1,VLOOKUP(AT31,NP,26,FALSE),-VLOOKUP(AT31,NP,26,FALSE)))),IF(VLOOKUP(AT31,NP,27,FALSE)="","",CONCATENATE(" / ",IF(VLOOKUP(AT31,NP,12,FALSE)=1,VLOOKUP(AT31,NP,27,FALSE),-VLOOKUP(AT31,NP,27,FALSE)))),IF(VLOOKUP(AT31,NP,28)="","",CONCATENATE(" / ",IF(VLOOKUP(AT31,NP,12)=1,VLOOKUP(AT31,NP,28),-VLOOKUP(AT31,NP,28)))),IF(VLOOKUP(AT31,NP,29)="","",CONCATENATE(" / ",IF(VLOOKUP(AT31,NP,12)=1,VLOOKUP(AT31,NP,29),-VLOOKUP(AT31,NP,29))))))</f>
        <v/>
      </c>
      <c r="BD33" s="182"/>
      <c r="BE33" s="170"/>
      <c r="BF33" s="182"/>
      <c r="BG33" s="182"/>
      <c r="BH33" s="170"/>
      <c r="BI33" s="182"/>
      <c r="BJ33" s="196"/>
      <c r="BR33" s="196"/>
    </row>
    <row r="34" spans="1:78" ht="12" customHeight="1" x14ac:dyDescent="0.2">
      <c r="A34" s="198"/>
      <c r="B34" s="172"/>
      <c r="C34" s="172"/>
      <c r="D34" s="172"/>
      <c r="E34" s="172"/>
      <c r="F34" s="172"/>
      <c r="G34" s="172"/>
      <c r="H34" s="212"/>
      <c r="R34" s="206"/>
      <c r="Z34" s="197"/>
      <c r="AH34" s="197"/>
      <c r="AI34" s="184" t="str">
        <f>IF(AP34="","",CONCATENATE(VLOOKUP(AP31,NP,15,FALSE),"  ",VLOOKUP(AP31,NP,16,FALSE)))</f>
        <v/>
      </c>
      <c r="AJ34" s="184"/>
      <c r="AK34" s="185"/>
      <c r="AL34" s="184"/>
      <c r="AM34" s="184"/>
      <c r="AN34" s="185"/>
      <c r="AO34" s="184"/>
      <c r="AP34" s="186" t="str">
        <f>IF(VLOOKUP(AP31,NP,14,FALSE)=0,"",VLOOKUP(AP31,NP,14,FALSE))</f>
        <v/>
      </c>
      <c r="AQ34" s="280">
        <v>14</v>
      </c>
      <c r="AR34" s="190"/>
      <c r="AS34" s="281">
        <v>6</v>
      </c>
      <c r="AT34" s="186" t="str">
        <f>IF(VLOOKUP(AT31,NP,14,FALSE)=0,"",VLOOKUP(AT31,NP,14,FALSE))</f>
        <v/>
      </c>
      <c r="AU34" s="184" t="str">
        <f>IF(AT34="","",CONCATENATE(VLOOKUP(AT31,NP,15,FALSE),"  ",VLOOKUP(AT31,NP,16,FALSE)))</f>
        <v/>
      </c>
      <c r="AV34" s="184"/>
      <c r="AW34" s="185"/>
      <c r="AX34" s="184"/>
      <c r="AY34" s="184"/>
      <c r="AZ34" s="185"/>
      <c r="BA34" s="184"/>
      <c r="BB34" s="196"/>
      <c r="BJ34" s="196"/>
      <c r="BR34" s="196"/>
    </row>
    <row r="35" spans="1:78" ht="12" customHeight="1" x14ac:dyDescent="0.2">
      <c r="A35" s="198"/>
      <c r="B35" s="172"/>
      <c r="C35" s="172"/>
      <c r="D35" s="172"/>
      <c r="E35" s="172"/>
      <c r="F35" s="172"/>
      <c r="G35" s="172"/>
      <c r="H35" s="212"/>
      <c r="R35" s="206"/>
      <c r="Z35" s="197"/>
      <c r="AA35" s="7"/>
      <c r="AB35" s="7"/>
      <c r="AC35" s="139"/>
      <c r="AD35" s="7"/>
      <c r="AE35" s="7"/>
      <c r="AF35" s="139"/>
      <c r="AG35" s="174"/>
      <c r="AH35" s="6"/>
      <c r="AI35" s="180" t="str">
        <f>IF(AP34="","",CONCATENATE(VLOOKUP(AP31,NP,18,FALSE)," pts - ",VLOOKUP(AP31,NP,21,FALSE)))</f>
        <v/>
      </c>
      <c r="AJ35" s="180"/>
      <c r="AK35" s="181"/>
      <c r="AL35" s="180"/>
      <c r="AM35" s="180"/>
      <c r="AN35" s="181"/>
      <c r="AO35" s="180"/>
      <c r="AP35" s="270" t="str">
        <f>IF(OR(AP34="",VLOOKUP(AP31,NP,20,FALSE)=0),"",IF(LEN(VLOOKUP(AP31,NP,20,FALSE))=7,VLOOKUP(AP31,NP,20,FALSE),VLOOKUP(AP31,NP,20,FALSE)))</f>
        <v/>
      </c>
      <c r="AR35" s="144"/>
      <c r="AS35" s="10"/>
      <c r="AT35" s="270" t="str">
        <f>IF(OR(AT34="",VLOOKUP(AT31,NP,20,FALSE)=0),"",IF(LEN(VLOOKUP(AT31,NP,20,FALSE))=7,VLOOKUP(AT31,NP,20,FALSE),VLOOKUP(AT31,NP,20,FALSE)))</f>
        <v/>
      </c>
      <c r="AU35" s="320" t="str">
        <f>IF(AT34="","",CONCATENATE(VLOOKUP(AT31,NP,18,FALSE)," pts - ",VLOOKUP(AT31,NP,21,FALSE)))</f>
        <v/>
      </c>
      <c r="AV35" s="215"/>
      <c r="AW35" s="216"/>
      <c r="AX35" s="215"/>
      <c r="AY35" s="215"/>
      <c r="AZ35" s="216"/>
      <c r="BA35" s="215"/>
      <c r="BJ35" s="196"/>
      <c r="BR35" s="196"/>
    </row>
    <row r="36" spans="1:78" ht="12" customHeight="1" x14ac:dyDescent="0.2">
      <c r="A36" s="198"/>
      <c r="B36" s="172"/>
      <c r="C36" s="172"/>
      <c r="D36" s="172"/>
      <c r="E36" s="172"/>
      <c r="F36" s="172"/>
      <c r="G36" s="172"/>
      <c r="H36" s="212"/>
      <c r="R36" s="206"/>
      <c r="Z36" s="197"/>
      <c r="AA36" s="2"/>
      <c r="AB36" s="7"/>
      <c r="AC36" s="139"/>
      <c r="AD36" s="7"/>
      <c r="AE36" s="7"/>
      <c r="AF36" s="139"/>
      <c r="AG36" s="174"/>
      <c r="AH36" s="6"/>
      <c r="AN36" s="310"/>
      <c r="AR36" s="144"/>
      <c r="AS36" s="6"/>
      <c r="AT36" s="177"/>
      <c r="AU36" s="285"/>
      <c r="AV36" s="182"/>
      <c r="AW36" s="170"/>
      <c r="AX36" s="182"/>
      <c r="AY36" s="182"/>
      <c r="AZ36" s="170"/>
      <c r="BA36" s="182"/>
      <c r="BJ36" s="196"/>
      <c r="BR36" s="196"/>
    </row>
    <row r="37" spans="1:78" ht="12" customHeight="1" x14ac:dyDescent="0.2">
      <c r="A37" s="198"/>
      <c r="B37" s="172"/>
      <c r="C37" s="172"/>
      <c r="D37" s="172"/>
      <c r="E37" s="172"/>
      <c r="F37" s="172"/>
      <c r="G37" s="172"/>
      <c r="H37" s="212"/>
      <c r="R37" s="197"/>
      <c r="S37" s="184" t="str">
        <f>IF(Z37="","",CONCATENATE(VLOOKUP(Z25,NP,15,FALSE),"  ",VLOOKUP(Z25,NP,16,FALSE)))</f>
        <v/>
      </c>
      <c r="T37" s="184"/>
      <c r="U37" s="185"/>
      <c r="V37" s="184"/>
      <c r="W37" s="184"/>
      <c r="X37" s="185"/>
      <c r="Y37" s="184"/>
      <c r="Z37" s="219" t="str">
        <f>IF(VLOOKUP(Z25,NP,14,FALSE)=0,"",VLOOKUP(Z25,NP,14,FALSE))</f>
        <v/>
      </c>
      <c r="AA37" s="187" t="s">
        <v>90</v>
      </c>
      <c r="AB37" s="187"/>
      <c r="AC37" s="202" t="str">
        <f>IF(VLOOKUP(AH37,NP,32,FALSE)="","",IF(VLOOKUP(AH37,NP,32,FALSE)=0,"",VLOOKUP(AH37,NP,32,FALSE)))</f>
        <v/>
      </c>
      <c r="AD37" s="189" t="str">
        <f>IF(VLOOKUP(AH37,NP,33,FALSE)="","",IF(VLOOKUP(AH37,NP,34,FALSE)=2,"",VLOOKUP(AH37,NP,34,FALSE)))</f>
        <v/>
      </c>
      <c r="AE37" s="189"/>
      <c r="AF37" s="190" t="str">
        <f>IF(VLOOKUP(AH37,NP,33,FALSE)="","",IF(VLOOKUP(AH37,NP,33,FALSE)=0,"",VLOOKUP(AH37,NP,33,FALSE)))</f>
        <v xml:space="preserve"> </v>
      </c>
      <c r="AG37" s="191"/>
      <c r="AH37" s="194">
        <v>11</v>
      </c>
      <c r="AN37" s="310"/>
      <c r="AR37" s="170"/>
      <c r="AS37" s="241"/>
      <c r="AT37" s="10"/>
      <c r="AU37" s="286"/>
      <c r="AV37" s="203"/>
      <c r="AW37" s="131"/>
      <c r="AX37" s="11"/>
      <c r="AY37" s="11"/>
      <c r="AZ37" s="131"/>
      <c r="BA37" s="203"/>
      <c r="BB37" s="204">
        <v>4</v>
      </c>
      <c r="BC37" s="187" t="s">
        <v>90</v>
      </c>
      <c r="BD37" s="187"/>
      <c r="BE37" s="202" t="str">
        <f>IF(VLOOKUP(BB37,NP,32,FALSE)="","",IF(VLOOKUP(BB37,NP,32,FALSE)=0,"",VLOOKUP(BB37,NP,32,FALSE)))</f>
        <v/>
      </c>
      <c r="BF37" s="189" t="str">
        <f>IF(VLOOKUP(BB37,NP,33,FALSE)="","",IF(VLOOKUP(BB37,NP,34,FALSE)=2,"",VLOOKUP(BB37,NP,34,FALSE)))</f>
        <v/>
      </c>
      <c r="BG37" s="189"/>
      <c r="BH37" s="190" t="str">
        <f>IF(VLOOKUP(BB37,NP,33,FALSE)="","",IF(VLOOKUP(BB37,NP,33,FALSE)=0,"",VLOOKUP(BB37,NP,33,FALSE)))</f>
        <v xml:space="preserve"> </v>
      </c>
      <c r="BI37" s="191"/>
      <c r="BJ37" s="205" t="str">
        <f>IF(VLOOKUP(BJ25,NP,14,FALSE)=0,"",VLOOKUP(BJ25,NP,14,FALSE))</f>
        <v/>
      </c>
      <c r="BK37" s="184" t="str">
        <f>IF(BJ37="","",CONCATENATE(VLOOKUP(BJ25,NP,15,FALSE),"  ",VLOOKUP(BJ25,NP,16,FALSE)))</f>
        <v/>
      </c>
      <c r="BL37" s="184"/>
      <c r="BM37" s="185"/>
      <c r="BN37" s="184"/>
      <c r="BO37" s="184"/>
      <c r="BP37" s="185"/>
      <c r="BQ37" s="184"/>
      <c r="BR37" s="196"/>
    </row>
    <row r="38" spans="1:78" ht="12" customHeight="1" x14ac:dyDescent="0.2">
      <c r="A38" s="198"/>
      <c r="B38" s="172"/>
      <c r="C38" s="172"/>
      <c r="D38" s="172"/>
      <c r="E38" s="172"/>
      <c r="F38" s="172"/>
      <c r="G38" s="172"/>
      <c r="H38" s="212"/>
      <c r="R38" s="177"/>
      <c r="S38" s="323" t="str">
        <f>IF(Z37="","",CONCATENATE(VLOOKUP(Z25,NP,18,FALSE)," pts - ",VLOOKUP(Z25,NP,21,FALSE)))</f>
        <v/>
      </c>
      <c r="T38" s="213"/>
      <c r="U38" s="214"/>
      <c r="V38" s="213"/>
      <c r="W38" s="213"/>
      <c r="X38" s="214"/>
      <c r="Y38" s="213"/>
      <c r="Z38" s="199">
        <v>16</v>
      </c>
      <c r="AN38" s="310"/>
      <c r="AR38" s="176"/>
      <c r="AS38" s="183"/>
      <c r="AT38" s="6"/>
      <c r="AU38" s="287"/>
      <c r="AV38" s="7"/>
      <c r="AW38" s="139"/>
      <c r="AX38" s="7"/>
      <c r="AY38" s="7"/>
      <c r="AZ38" s="139"/>
      <c r="BA38" s="174"/>
      <c r="BJ38" s="200">
        <v>8</v>
      </c>
      <c r="BK38" s="320" t="str">
        <f>IF(BJ37="","",CONCATENATE(VLOOKUP(BJ25,NP,18,FALSE)," pts - ",VLOOKUP(BJ25,NP,21,FALSE)))</f>
        <v/>
      </c>
      <c r="BL38" s="215"/>
      <c r="BM38" s="216"/>
      <c r="BN38" s="215"/>
      <c r="BO38" s="215"/>
      <c r="BP38" s="216"/>
      <c r="BQ38" s="215"/>
    </row>
    <row r="39" spans="1:78" ht="12" customHeight="1" x14ac:dyDescent="0.2">
      <c r="A39" s="198"/>
      <c r="B39" s="172"/>
      <c r="C39" s="172"/>
      <c r="D39" s="172"/>
      <c r="E39" s="172"/>
      <c r="F39" s="172"/>
      <c r="G39" s="172"/>
      <c r="H39" s="212"/>
      <c r="R39" s="177"/>
      <c r="S39" s="180" t="str">
        <f>IF(Z37="","",CONCATENATE(IF(VLOOKUP(AH37,NP,23,FALSE)="","",IF(VLOOKUP(AH37,NP,12,FALSE)=1,VLOOKUP(AH37,NP,23,FALSE),-VLOOKUP(AH37,NP,23,FALSE))),IF(VLOOKUP(AH37,NP,24,FALSE)="","",CONCATENATE(" / ",IF(VLOOKUP(AH37,NP,12,FALSE)=1,VLOOKUP(AH37,NP,24,FALSE),-VLOOKUP(AH37,NP,24,FALSE)))),IF(VLOOKUP(AH37,NP,25,FALSE)="","",CONCATENATE(" / ",IF(VLOOKUP(AH37,NP,12,FALSE)=1,VLOOKUP(AH37,NP,25,FALSE),-VLOOKUP(AH37,NP,25,FALSE)))),IF(VLOOKUP(AH37,NP,26,FALSE)="","",CONCATENATE(" / ",IF(VLOOKUP(AH37,NP,12,FALSE)=1,VLOOKUP(AH37,NP,26,FALSE),-VLOOKUP(AH37,NP,26,FALSE)))),IF(VLOOKUP(AH37,NP,27,FALSE)="","",CONCATENATE(" / ",IF(VLOOKUP(AH37,NP,12,FALSE)=1,VLOOKUP(AH37,NP,27,FALSE),-VLOOKUP(AH37,NP,27,FALSE)))),IF(VLOOKUP(AH37,NP,28)="","",CONCATENATE(" / ",IF(VLOOKUP(AH37,NP,12)=1,VLOOKUP(AH37,NP,28),-VLOOKUP(AH37,NP,28)))),IF(VLOOKUP(AH37,NP,29)="","",CONCATENATE(" / ",IF(VLOOKUP(AH37,NP,12)=1,VLOOKUP(AH37,NP,29),-VLOOKUP(AH37,NP,29))))))</f>
        <v/>
      </c>
      <c r="T39" s="180"/>
      <c r="U39" s="181"/>
      <c r="V39" s="180"/>
      <c r="W39" s="180"/>
      <c r="X39" s="181"/>
      <c r="Y39" s="299"/>
      <c r="Z39" s="197"/>
      <c r="AN39" s="310"/>
      <c r="AP39" s="179"/>
      <c r="AR39" s="170"/>
      <c r="AS39" s="241"/>
      <c r="AT39" s="173"/>
      <c r="AU39" s="288"/>
      <c r="AV39" s="7"/>
      <c r="AW39" s="139"/>
      <c r="AX39" s="7"/>
      <c r="AY39" s="7"/>
      <c r="AZ39" s="139"/>
      <c r="BA39" s="174"/>
      <c r="BJ39" s="208"/>
      <c r="BK39" s="182" t="str">
        <f>IF(BJ37="","",CONCATENATE(IF(VLOOKUP(BB37,NP,23,FALSE)="","",IF(VLOOKUP(BB37,NP,12,FALSE)=1,VLOOKUP(BB37,NP,23,FALSE),-VLOOKUP(BB37,NP,23,FALSE))),IF(VLOOKUP(BB37,NP,24,FALSE)="","",CONCATENATE(" / ",IF(VLOOKUP(BB37,NP,12,FALSE)=1,VLOOKUP(BB37,NP,24,FALSE),-VLOOKUP(BB37,NP,24,FALSE)))),IF(VLOOKUP(BB37,NP,25,FALSE)="","",CONCATENATE(" / ",IF(VLOOKUP(BB37,NP,12,FALSE)=1,VLOOKUP(BB37,NP,25,FALSE),-VLOOKUP(BB37,NP,25,FALSE)))),IF(VLOOKUP(BB37,NP,26,FALSE)="","",CONCATENATE(" / ",IF(VLOOKUP(BB37,NP,12,FALSE)=1,VLOOKUP(BB37,NP,26,FALSE),-VLOOKUP(BB37,NP,26,FALSE)))),IF(VLOOKUP(BB37,NP,27,FALSE)="","",CONCATENATE(" / ",IF(VLOOKUP(BB37,NP,12,FALSE)=1,VLOOKUP(BB37,NP,27,FALSE),-VLOOKUP(BB37,NP,27,FALSE)))),IF(VLOOKUP(BB37,NP,28)="","",CONCATENATE(" / ",IF(VLOOKUP(BB37,NP,12)=1,VLOOKUP(BB37,NP,28),-VLOOKUP(BB37,NP,28)))),IF(VLOOKUP(BB37,NP,29)="","",CONCATENATE(" / ",IF(VLOOKUP(BB37,NP,12)=1,VLOOKUP(BB37,NP,29),-VLOOKUP(BB37,NP,29))))))</f>
        <v/>
      </c>
      <c r="BL39" s="182"/>
      <c r="BM39" s="170"/>
      <c r="BN39" s="182"/>
      <c r="BO39" s="182"/>
      <c r="BP39" s="170"/>
      <c r="BQ39" s="182"/>
    </row>
    <row r="40" spans="1:78" ht="12" customHeight="1" x14ac:dyDescent="0.2">
      <c r="A40" s="198"/>
      <c r="B40" s="172"/>
      <c r="C40" s="172"/>
      <c r="D40" s="172"/>
      <c r="E40" s="172"/>
      <c r="F40" s="172"/>
      <c r="G40" s="172"/>
      <c r="H40" s="212"/>
      <c r="R40" s="177"/>
      <c r="Y40" s="292"/>
      <c r="Z40" s="197"/>
      <c r="AI40" s="175"/>
      <c r="AJ40" s="175"/>
      <c r="AK40" s="176"/>
      <c r="AL40" s="175"/>
      <c r="AM40" s="175"/>
      <c r="AN40" s="311"/>
      <c r="AO40" s="175"/>
      <c r="AP40" s="177"/>
      <c r="AR40" s="190"/>
      <c r="AS40" s="177"/>
      <c r="AT40" s="177"/>
      <c r="AU40" s="289"/>
      <c r="AV40" s="175"/>
      <c r="AW40" s="176"/>
      <c r="AX40" s="175"/>
      <c r="AY40" s="175"/>
      <c r="AZ40" s="283"/>
      <c r="BA40" s="175"/>
      <c r="BJ40" s="196"/>
      <c r="BK40" s="222"/>
      <c r="BU40" s="161"/>
      <c r="BX40" s="161"/>
      <c r="BZ40" s="159"/>
    </row>
    <row r="41" spans="1:78" ht="12" customHeight="1" x14ac:dyDescent="0.2">
      <c r="A41" s="198"/>
      <c r="B41" s="172"/>
      <c r="C41" s="172"/>
      <c r="D41" s="172"/>
      <c r="E41" s="172"/>
      <c r="F41" s="172"/>
      <c r="G41" s="172"/>
      <c r="H41" s="212"/>
      <c r="I41" s="220" t="s">
        <v>12</v>
      </c>
      <c r="K41" s="184" t="str">
        <f>IF(R41="","",IF(VLOOKUP(Z25,NP,12,FALSE)=0,CONCATENATE(VLOOKUP(Z25,NP,5,FALSE),"  ",VLOOKUP(Z25,NP,6,FALSE)),IF(VLOOKUP(Z25,NP,22,FALSE)=0,CONCATENATE(VLOOKUP(Z25,NP,15,FALSE),"  ",VLOOKUP(Z25,NP,16,FALSE)),"")))</f>
        <v/>
      </c>
      <c r="L41" s="184"/>
      <c r="M41" s="184"/>
      <c r="N41" s="184"/>
      <c r="O41" s="184"/>
      <c r="P41" s="184"/>
      <c r="Q41" s="184"/>
      <c r="R41" s="186" t="str">
        <f>IF(AND(VLOOKUP(Z25,NP,12,FALSE)=0,VLOOKUP(Z25,NP,22,FALSE)=0),"",IF(VLOOKUP(Z25,NP,12,FALSE)=0,VLOOKUP(Z25,NP,4,FALSE),IF(VLOOKUP(Z25,NP,22,FALSE)=0,VLOOKUP(Z25,NP,14,FALSE),"")))</f>
        <v/>
      </c>
      <c r="S41" s="296"/>
      <c r="T41" s="296"/>
      <c r="U41" s="297"/>
      <c r="V41" s="296"/>
      <c r="W41" s="296"/>
      <c r="X41" s="297"/>
      <c r="Y41" s="304"/>
      <c r="Z41" s="197"/>
      <c r="AI41" s="180"/>
      <c r="AJ41" s="180"/>
      <c r="AK41" s="181"/>
      <c r="AL41" s="180"/>
      <c r="AM41" s="180"/>
      <c r="AN41" s="312"/>
      <c r="AO41" s="180"/>
      <c r="AP41" s="172"/>
      <c r="AR41" s="144"/>
      <c r="AS41" s="10"/>
      <c r="AT41" s="172"/>
      <c r="AU41" s="285"/>
      <c r="AV41" s="182"/>
      <c r="AW41" s="170"/>
      <c r="AX41" s="182"/>
      <c r="AY41" s="182"/>
      <c r="AZ41" s="170"/>
      <c r="BA41" s="182"/>
      <c r="BJ41" s="196"/>
      <c r="BK41" s="225"/>
      <c r="BL41" s="223"/>
      <c r="BM41" s="224"/>
      <c r="BN41" s="223"/>
      <c r="BO41" s="223"/>
      <c r="BP41" s="224"/>
      <c r="BQ41" s="223"/>
      <c r="BR41" s="186" t="str">
        <f>IF(AND(VLOOKUP(BJ25,NP,12,FALSE)=0,VLOOKUP(BJ25,NP,22,FALSE)=0),"",IF(VLOOKUP(BJ25,NP,12,FALSE)=0,VLOOKUP(BJ25,NP,4,FALSE),IF(VLOOKUP(BJ25,NP,22,FALSE)=0,VLOOKUP(BJ25,NP,14,FALSE),"")))</f>
        <v/>
      </c>
      <c r="BS41" s="184" t="str">
        <f>IF(BR41="","",IF(VLOOKUP(BJ25,NP,12,FALSE)=0,CONCATENATE(VLOOKUP(BJ25,NP,5,FALSE),"  ",VLOOKUP(BJ25,NP,6,FALSE)),IF(VLOOKUP(BJ25,NP,22,FALSE)=0,CONCATENATE(VLOOKUP(BJ25,NP,15,FALSE),"  ",VLOOKUP(BJ25,NP,16,FALSE)),"")))</f>
        <v/>
      </c>
      <c r="BT41" s="184"/>
      <c r="BU41" s="184"/>
      <c r="BV41" s="184"/>
      <c r="BW41" s="184"/>
      <c r="BX41" s="184"/>
      <c r="BY41" s="184"/>
      <c r="BZ41" s="221" t="s">
        <v>14</v>
      </c>
    </row>
    <row r="42" spans="1:78" ht="12" customHeight="1" x14ac:dyDescent="0.2">
      <c r="I42" s="160"/>
      <c r="K42" s="180" t="str">
        <f>IF(R41="","",IF(VLOOKUP(Z25,NP,12,FALSE)=0,CONCATENATE(VLOOKUP(Z25,NP,8,FALSE)," pts - ",VLOOKUP(Z25,NP,11,FALSE)),IF(VLOOKUP(Z25,NP,22,FALSE)=0,CONCATENATE(VLOOKUP(Z25,NP,18,FALSE)," pts - ",VLOOKUP(Z25,NP,21,FALSE)),"")))</f>
        <v/>
      </c>
      <c r="L42" s="180"/>
      <c r="M42" s="180"/>
      <c r="N42" s="180"/>
      <c r="O42" s="180"/>
      <c r="P42" s="180"/>
      <c r="Q42" s="180"/>
      <c r="Z42" s="197"/>
      <c r="AN42" s="310"/>
      <c r="AR42" s="144"/>
      <c r="AS42" s="6"/>
      <c r="AT42" s="177"/>
      <c r="AU42" s="285"/>
      <c r="AV42" s="182"/>
      <c r="AW42" s="170"/>
      <c r="AX42" s="182"/>
      <c r="AY42" s="182"/>
      <c r="AZ42" s="170"/>
      <c r="BA42" s="182"/>
      <c r="BC42" s="210"/>
      <c r="BD42" s="210"/>
      <c r="BE42" s="193"/>
      <c r="BF42" s="210"/>
      <c r="BG42" s="210"/>
      <c r="BH42" s="193"/>
      <c r="BJ42" s="196"/>
      <c r="BR42" s="172"/>
      <c r="BS42" s="182" t="str">
        <f>IF(BR41="","",IF(VLOOKUP(BJ25,NP,12,FALSE)=0,CONCATENATE(VLOOKUP(BJ25,NP,8,FALSE)," pts - ",VLOOKUP(BJ25,NP,11,FALSE)),IF(VLOOKUP(BJ25,NP,22,FALSE)=0,CONCATENATE(VLOOKUP(BJ25,NP,18,FALSE)," pts - ",VLOOKUP(BJ25,NP,21,FALSE)),"")))</f>
        <v/>
      </c>
      <c r="BT42" s="182"/>
      <c r="BU42" s="182"/>
      <c r="BV42" s="182"/>
      <c r="BW42" s="182"/>
      <c r="BX42" s="182"/>
      <c r="BY42" s="182"/>
      <c r="BZ42" s="159"/>
    </row>
    <row r="43" spans="1:78" ht="12" customHeight="1" x14ac:dyDescent="0.2">
      <c r="Z43" s="197"/>
      <c r="AA43" s="184" t="str">
        <f>IF(AH43="","",CONCATENATE(VLOOKUP(AH37,NP,15,FALSE),"  ",VLOOKUP(AH37,NP,16,FALSE)))</f>
        <v/>
      </c>
      <c r="AB43" s="184"/>
      <c r="AC43" s="185"/>
      <c r="AD43" s="184"/>
      <c r="AE43" s="184"/>
      <c r="AF43" s="185"/>
      <c r="AG43" s="184"/>
      <c r="AH43" s="205" t="str">
        <f>IF(VLOOKUP(AH37,NP,14,FALSE)=0,"",VLOOKUP(AH37,NP,14,FALSE))</f>
        <v/>
      </c>
      <c r="AI43" s="277">
        <v>16</v>
      </c>
      <c r="AJ43" s="187"/>
      <c r="AK43" s="188"/>
      <c r="AL43" s="189"/>
      <c r="AM43" s="189"/>
      <c r="AN43" s="313"/>
      <c r="AO43" s="191"/>
      <c r="AP43" s="192"/>
      <c r="AR43" s="170"/>
      <c r="AS43" s="241"/>
      <c r="AT43" s="194"/>
      <c r="AU43" s="290"/>
      <c r="AV43" s="187"/>
      <c r="AW43" s="188"/>
      <c r="AX43" s="189"/>
      <c r="AY43" s="189"/>
      <c r="AZ43" s="190"/>
      <c r="BA43" s="276">
        <v>8</v>
      </c>
      <c r="BB43" s="186" t="str">
        <f>IF(VLOOKUP(BB37,NP,14,FALSE)=0,"",VLOOKUP(BB37,NP,14,FALSE))</f>
        <v/>
      </c>
      <c r="BC43" s="184" t="str">
        <f>IF(BB43="","",CONCATENATE(VLOOKUP(BB37,NP,15,FALSE),"  ",VLOOKUP(BB37,NP,16,FALSE)))</f>
        <v/>
      </c>
      <c r="BD43" s="184"/>
      <c r="BE43" s="185"/>
      <c r="BF43" s="184"/>
      <c r="BG43" s="184"/>
      <c r="BH43" s="185"/>
      <c r="BI43" s="184"/>
      <c r="BJ43" s="196"/>
    </row>
    <row r="44" spans="1:78" ht="12" customHeight="1" x14ac:dyDescent="0.2">
      <c r="AA44" s="323" t="str">
        <f>IF(AH43="","",CONCATENATE(VLOOKUP(AH37,NP,18,FALSE)," pts - ",VLOOKUP(AH37,NP,21,FALSE)))</f>
        <v/>
      </c>
      <c r="AB44" s="213"/>
      <c r="AC44" s="214"/>
      <c r="AD44" s="213"/>
      <c r="AE44" s="213"/>
      <c r="AF44" s="214"/>
      <c r="AG44" s="213"/>
      <c r="AH44" s="270" t="str">
        <f>IF(OR(AH43="",VLOOKUP(AH37,NP,20,FALSE)=0),"",IF(LEN(VLOOKUP(AH37,NP,20,FALSE))=7,VLOOKUP(AH37,NP,20,FALSE),VLOOKUP(AH37,NP,20,FALSE)))</f>
        <v/>
      </c>
      <c r="AN44" s="310"/>
      <c r="AP44" s="172"/>
      <c r="AR44" s="176"/>
      <c r="AS44" s="177"/>
      <c r="AT44" s="177"/>
      <c r="AU44" s="291"/>
      <c r="AV44" s="172"/>
      <c r="AW44" s="173"/>
      <c r="AX44" s="172"/>
      <c r="AY44" s="172"/>
      <c r="AZ44" s="173"/>
      <c r="BB44" s="270" t="str">
        <f>IF(OR(BB43="",VLOOKUP(BB37,NP,20,FALSE)=0),"",IF(LEN(VLOOKUP(BB37,NP,20,FALSE))=7,VLOOKUP(BB37,NP,20,FALSE),VLOOKUP(BB37,NP,20,FALSE)))</f>
        <v/>
      </c>
      <c r="BC44" s="320" t="str">
        <f>IF(BB43="","",CONCATENATE(VLOOKUP(BB37,NP,18,FALSE)," pts - ",VLOOKUP(BB37,NP,21,FALSE)))</f>
        <v/>
      </c>
      <c r="BD44" s="215"/>
      <c r="BE44" s="216"/>
      <c r="BF44" s="215"/>
      <c r="BG44" s="215"/>
      <c r="BH44" s="216"/>
      <c r="BI44" s="215"/>
      <c r="BJ44" s="177"/>
      <c r="BK44" s="172"/>
      <c r="BL44" s="172"/>
      <c r="BM44" s="173"/>
      <c r="BN44" s="172"/>
      <c r="BO44" s="172"/>
      <c r="BP44" s="173"/>
      <c r="BQ44" s="172"/>
    </row>
    <row r="45" spans="1:78" ht="12" customHeight="1" x14ac:dyDescent="0.2">
      <c r="AA45" s="180"/>
      <c r="AB45" s="180"/>
      <c r="AC45" s="181"/>
      <c r="AD45" s="180"/>
      <c r="AE45" s="180"/>
      <c r="AF45" s="181"/>
      <c r="AG45" s="299"/>
      <c r="AN45" s="310"/>
      <c r="AR45" s="193"/>
      <c r="AT45" s="177"/>
      <c r="AU45" s="291"/>
      <c r="AV45" s="172"/>
      <c r="AW45" s="173"/>
      <c r="AX45" s="172"/>
      <c r="AY45" s="172"/>
      <c r="AZ45" s="173"/>
      <c r="BB45" s="177"/>
      <c r="BC45" s="222"/>
      <c r="BU45" s="161"/>
      <c r="BX45" s="161"/>
      <c r="BZ45" s="159"/>
    </row>
    <row r="46" spans="1:78" ht="12" customHeight="1" x14ac:dyDescent="0.2">
      <c r="AG46" s="292"/>
      <c r="AI46" s="175"/>
      <c r="AJ46" s="2"/>
      <c r="AK46" s="144"/>
      <c r="AL46" s="2"/>
      <c r="AM46" s="2"/>
      <c r="AN46" s="314"/>
      <c r="AO46" s="174"/>
      <c r="AP46" s="177"/>
      <c r="AQ46" s="178"/>
      <c r="AS46" s="179"/>
      <c r="AT46" s="177"/>
      <c r="AU46" s="289"/>
      <c r="AV46" s="175"/>
      <c r="AW46" s="176"/>
      <c r="AX46" s="175"/>
      <c r="AY46" s="175"/>
      <c r="AZ46" s="176"/>
      <c r="BA46" s="175"/>
      <c r="BC46" s="222"/>
      <c r="BD46" s="231"/>
      <c r="BE46" s="179"/>
      <c r="BF46" s="231"/>
      <c r="BG46" s="231"/>
      <c r="BH46" s="179"/>
      <c r="BI46" s="231"/>
      <c r="BU46" s="161"/>
      <c r="BX46" s="161"/>
      <c r="BZ46" s="159"/>
    </row>
    <row r="47" spans="1:78" ht="12" customHeight="1" x14ac:dyDescent="0.2">
      <c r="AG47" s="292"/>
      <c r="AI47" s="180"/>
      <c r="AJ47" s="180"/>
      <c r="AK47" s="181"/>
      <c r="AL47" s="180"/>
      <c r="AM47" s="180"/>
      <c r="AN47" s="312"/>
      <c r="AO47" s="180"/>
      <c r="AR47" s="173"/>
      <c r="AT47" s="172"/>
      <c r="AU47" s="285"/>
      <c r="AV47" s="182"/>
      <c r="AW47" s="170"/>
      <c r="AX47" s="182"/>
      <c r="AY47" s="182"/>
      <c r="AZ47" s="170"/>
      <c r="BA47" s="182"/>
      <c r="BC47" s="222"/>
      <c r="BD47" s="231"/>
      <c r="BE47" s="179"/>
      <c r="BF47" s="231"/>
      <c r="BG47" s="231"/>
      <c r="BH47" s="179"/>
      <c r="BI47" s="231"/>
      <c r="BJ47" s="231"/>
      <c r="BK47" s="231"/>
      <c r="BL47" s="231"/>
      <c r="BM47" s="179"/>
      <c r="BN47" s="231"/>
      <c r="BO47" s="231"/>
      <c r="BP47" s="179"/>
      <c r="BQ47" s="231"/>
      <c r="BR47" s="231"/>
      <c r="BS47" s="231"/>
      <c r="BT47" s="231"/>
      <c r="BU47" s="231"/>
      <c r="BV47" s="231"/>
      <c r="BW47" s="231"/>
      <c r="BX47" s="231"/>
      <c r="BZ47" s="159"/>
    </row>
    <row r="48" spans="1:78" ht="12" customHeight="1" x14ac:dyDescent="0.2">
      <c r="AG48" s="292"/>
      <c r="AN48" s="310"/>
      <c r="AR48" s="176"/>
      <c r="AS48" s="177"/>
      <c r="AU48" s="292"/>
      <c r="BC48" s="230"/>
      <c r="BS48" s="179"/>
      <c r="BT48" s="179"/>
      <c r="BU48" s="179"/>
      <c r="BV48" s="179"/>
      <c r="BW48" s="179"/>
      <c r="BX48" s="179"/>
      <c r="BZ48" s="159"/>
    </row>
    <row r="49" spans="1:105" ht="12" customHeight="1" x14ac:dyDescent="0.25">
      <c r="A49" s="220"/>
      <c r="C49" s="175"/>
      <c r="D49" s="175"/>
      <c r="E49" s="175"/>
      <c r="F49" s="175"/>
      <c r="G49" s="175"/>
      <c r="H49" s="175"/>
      <c r="I49" s="167"/>
      <c r="J49" s="172"/>
      <c r="K49" s="177"/>
      <c r="M49" s="161"/>
      <c r="P49" s="161"/>
      <c r="S49" s="235"/>
      <c r="T49" s="236"/>
      <c r="U49" s="236"/>
      <c r="V49" s="236"/>
      <c r="W49" s="236"/>
      <c r="X49" s="236"/>
      <c r="Y49" s="236"/>
      <c r="Z49" s="237"/>
      <c r="AG49" s="292"/>
      <c r="AN49" s="310"/>
      <c r="AR49" s="193"/>
      <c r="AU49" s="292"/>
      <c r="BC49" s="238"/>
      <c r="BD49" s="172"/>
      <c r="BE49" s="173"/>
      <c r="BF49" s="172"/>
      <c r="BG49" s="172"/>
      <c r="BH49" s="173"/>
      <c r="BI49" s="172"/>
      <c r="BJ49" s="235"/>
      <c r="BK49" s="239"/>
      <c r="BL49" s="239"/>
      <c r="BM49" s="239"/>
      <c r="BN49" s="239"/>
      <c r="BO49" s="239"/>
      <c r="BP49" s="239"/>
      <c r="BQ49" s="240"/>
      <c r="BR49" s="177"/>
      <c r="BS49" s="166"/>
      <c r="BT49" s="166"/>
      <c r="BU49" s="166"/>
      <c r="BV49" s="166"/>
      <c r="BW49" s="166"/>
      <c r="BX49" s="166"/>
      <c r="BY49" s="172"/>
      <c r="BZ49" s="241"/>
      <c r="CA49" s="175"/>
      <c r="CB49" s="175"/>
      <c r="CC49" s="175"/>
      <c r="CD49" s="175"/>
      <c r="CE49" s="175"/>
      <c r="CF49" s="175"/>
      <c r="CG49" s="175"/>
    </row>
    <row r="50" spans="1:105" ht="12" customHeight="1" x14ac:dyDescent="0.25">
      <c r="C50" s="180"/>
      <c r="D50" s="180"/>
      <c r="E50" s="180"/>
      <c r="F50" s="180"/>
      <c r="G50" s="180"/>
      <c r="H50" s="180"/>
      <c r="I50" s="167"/>
      <c r="J50" s="172"/>
      <c r="K50" s="177"/>
      <c r="M50" s="161"/>
      <c r="P50" s="161"/>
      <c r="S50" s="170"/>
      <c r="T50" s="170"/>
      <c r="U50" s="170"/>
      <c r="V50" s="170"/>
      <c r="W50" s="170"/>
      <c r="X50" s="170"/>
      <c r="Y50" s="170"/>
      <c r="Z50" s="170"/>
      <c r="AG50" s="292"/>
      <c r="AN50" s="310"/>
      <c r="AR50" s="176"/>
      <c r="AS50" s="177"/>
      <c r="AU50" s="292"/>
      <c r="AW50" s="183"/>
      <c r="AX50" s="166"/>
      <c r="AY50" s="183"/>
      <c r="AZ50" s="183"/>
      <c r="BA50" s="166"/>
      <c r="BC50" s="238"/>
      <c r="BD50" s="172"/>
      <c r="BE50" s="173"/>
      <c r="BF50" s="172"/>
      <c r="BG50" s="172"/>
      <c r="BH50" s="173"/>
      <c r="BI50" s="172"/>
      <c r="BJ50" s="170"/>
      <c r="BK50" s="168"/>
      <c r="BL50" s="168"/>
      <c r="BM50" s="168"/>
      <c r="BN50" s="168"/>
      <c r="BO50" s="168"/>
      <c r="BP50" s="168"/>
      <c r="BQ50" s="168"/>
      <c r="BR50" s="177"/>
      <c r="BS50" s="166"/>
      <c r="BT50" s="166"/>
      <c r="BU50" s="166"/>
      <c r="BV50" s="166"/>
      <c r="BW50" s="166"/>
      <c r="BX50" s="166"/>
      <c r="BY50" s="172"/>
      <c r="BZ50" s="241"/>
      <c r="CA50" s="182"/>
      <c r="CB50" s="182"/>
      <c r="CC50" s="182"/>
      <c r="CD50" s="182"/>
      <c r="CE50" s="182"/>
      <c r="CF50" s="182"/>
      <c r="CG50" s="182"/>
    </row>
    <row r="51" spans="1:105" ht="12" customHeight="1" x14ac:dyDescent="0.2">
      <c r="C51" s="180"/>
      <c r="D51" s="180"/>
      <c r="E51" s="180"/>
      <c r="F51" s="180"/>
      <c r="G51" s="180"/>
      <c r="H51" s="180"/>
      <c r="I51" s="198"/>
      <c r="J51" s="172"/>
      <c r="K51" s="177"/>
      <c r="M51" s="161"/>
      <c r="P51" s="161"/>
      <c r="S51" s="170" t="s">
        <v>18</v>
      </c>
      <c r="T51" s="170"/>
      <c r="U51" s="170"/>
      <c r="V51" s="170"/>
      <c r="W51" s="170"/>
      <c r="X51" s="170"/>
      <c r="Y51" s="170"/>
      <c r="Z51" s="170"/>
      <c r="AG51" s="292"/>
      <c r="AN51" s="310"/>
      <c r="AR51" s="193"/>
      <c r="AV51" s="230"/>
      <c r="AW51" s="161"/>
      <c r="AX51" s="165"/>
      <c r="AZ51" s="161"/>
      <c r="BA51" s="165"/>
      <c r="BC51" s="238"/>
      <c r="BD51" s="172"/>
      <c r="BE51" s="173"/>
      <c r="BF51" s="172"/>
      <c r="BG51" s="172"/>
      <c r="BH51" s="173"/>
      <c r="BI51" s="172"/>
      <c r="BJ51" s="170" t="s">
        <v>3</v>
      </c>
      <c r="BK51" s="170"/>
      <c r="BL51" s="170"/>
      <c r="BM51" s="170"/>
      <c r="BN51" s="170"/>
      <c r="BO51" s="170"/>
      <c r="BP51" s="170"/>
      <c r="BQ51" s="170"/>
      <c r="BR51" s="177"/>
      <c r="BS51" s="172"/>
      <c r="BT51" s="172"/>
      <c r="BU51" s="172"/>
      <c r="BV51" s="172"/>
      <c r="BW51" s="172"/>
      <c r="BX51" s="172"/>
      <c r="BY51" s="172"/>
      <c r="BZ51" s="241"/>
      <c r="CA51" s="182"/>
      <c r="CB51" s="182"/>
      <c r="CC51" s="182"/>
      <c r="CD51" s="182"/>
      <c r="CE51" s="182"/>
      <c r="CF51" s="182"/>
      <c r="CG51" s="182"/>
      <c r="CL51" s="172"/>
      <c r="CM51" s="7"/>
      <c r="CN51" s="174"/>
      <c r="CO51" s="229"/>
      <c r="CP51" s="174"/>
      <c r="CQ51" s="174"/>
      <c r="CR51" s="229"/>
      <c r="CS51" s="7"/>
      <c r="CT51" s="174"/>
      <c r="CU51" s="174"/>
      <c r="CV51" s="174"/>
      <c r="CW51" s="16"/>
      <c r="CX51" s="16"/>
      <c r="CY51" s="16"/>
      <c r="CZ51" s="16"/>
      <c r="DA51" s="6"/>
    </row>
    <row r="52" spans="1:105" ht="12" customHeight="1" x14ac:dyDescent="0.2">
      <c r="I52" s="198"/>
      <c r="J52" s="172"/>
      <c r="K52" s="177"/>
      <c r="M52" s="161"/>
      <c r="P52" s="161"/>
      <c r="AG52" s="292"/>
      <c r="AI52" s="175"/>
      <c r="AJ52" s="175"/>
      <c r="AK52" s="176"/>
      <c r="AL52" s="175"/>
      <c r="AM52" s="175"/>
      <c r="AN52" s="311"/>
      <c r="AO52" s="175"/>
      <c r="AP52" s="177"/>
      <c r="AQ52" s="178"/>
      <c r="AS52" s="179"/>
      <c r="AT52" s="177"/>
      <c r="AU52" s="175"/>
      <c r="AV52" s="230"/>
      <c r="AW52" s="161"/>
      <c r="AX52" s="165"/>
      <c r="AZ52" s="161"/>
      <c r="BA52" s="165"/>
      <c r="BC52" s="242"/>
      <c r="BD52" s="210"/>
      <c r="BE52" s="193"/>
      <c r="BF52" s="210"/>
      <c r="BG52" s="210"/>
      <c r="BH52" s="193"/>
      <c r="BI52" s="172"/>
      <c r="BJ52" s="177"/>
      <c r="BK52" s="172"/>
      <c r="BL52" s="172"/>
      <c r="BM52" s="173"/>
      <c r="BN52" s="172"/>
      <c r="BO52" s="172"/>
      <c r="BP52" s="173"/>
      <c r="BQ52" s="172"/>
      <c r="BR52" s="172"/>
      <c r="BS52" s="172"/>
      <c r="BT52" s="172"/>
      <c r="BU52" s="172"/>
      <c r="BV52" s="172"/>
      <c r="BW52" s="172"/>
      <c r="BX52" s="172"/>
      <c r="BY52" s="172"/>
      <c r="BZ52" s="241"/>
      <c r="CL52" s="318"/>
      <c r="CM52" s="7"/>
      <c r="CN52" s="174"/>
      <c r="CO52" s="165"/>
      <c r="CP52" s="328"/>
      <c r="CQ52" s="328"/>
      <c r="CR52" s="328"/>
      <c r="CS52" s="328"/>
      <c r="CT52" s="328"/>
      <c r="CU52" s="328"/>
      <c r="CV52" s="328"/>
      <c r="CW52" s="328"/>
      <c r="CX52" s="328"/>
      <c r="CY52" s="328"/>
      <c r="CZ52" s="328"/>
      <c r="DA52" s="328"/>
    </row>
    <row r="53" spans="1:105" ht="12" customHeight="1" x14ac:dyDescent="0.2">
      <c r="I53" s="198"/>
      <c r="J53" s="172"/>
      <c r="K53" s="177"/>
      <c r="M53" s="161"/>
      <c r="P53" s="161"/>
      <c r="S53" s="184" t="str">
        <f>IF(Z53="","",CONCATENATE(VLOOKUP(Z55,NP,5,FALSE),"  ",VLOOKUP(Z55,NP,6,FALSE)))</f>
        <v/>
      </c>
      <c r="T53" s="184"/>
      <c r="U53" s="185"/>
      <c r="V53" s="184"/>
      <c r="W53" s="184"/>
      <c r="X53" s="185"/>
      <c r="Y53" s="184"/>
      <c r="Z53" s="205" t="str">
        <f>IF(VLOOKUP(Z55,NP,4,FALSE)=0,"",VLOOKUP(Z55,NP,4,FALSE))</f>
        <v/>
      </c>
      <c r="AA53" s="178">
        <v>12</v>
      </c>
      <c r="AB53" s="223"/>
      <c r="AC53" s="224"/>
      <c r="AD53" s="223"/>
      <c r="AE53" s="223"/>
      <c r="AF53" s="224"/>
      <c r="AG53" s="300"/>
      <c r="AH53" s="139"/>
      <c r="AJ53" s="180"/>
      <c r="AK53" s="181"/>
      <c r="AL53" s="180"/>
      <c r="AM53" s="180"/>
      <c r="AN53" s="312"/>
      <c r="AO53" s="180"/>
      <c r="AP53" s="172"/>
      <c r="AR53" s="173"/>
      <c r="AT53" s="172"/>
      <c r="AU53" s="182"/>
      <c r="AV53" s="238"/>
      <c r="AW53" s="172"/>
      <c r="AX53" s="173"/>
      <c r="AY53" s="172"/>
      <c r="AZ53" s="172"/>
      <c r="BA53" s="173"/>
      <c r="BC53" s="225"/>
      <c r="BD53" s="223"/>
      <c r="BE53" s="224"/>
      <c r="BF53" s="223"/>
      <c r="BG53" s="223"/>
      <c r="BH53" s="224"/>
      <c r="BI53" s="179">
        <v>4</v>
      </c>
      <c r="BJ53" s="186" t="str">
        <f>IF(VLOOKUP(BJ55,NP,4,FALSE)=0,"",VLOOKUP(BJ55,NP,4,FALSE))</f>
        <v/>
      </c>
      <c r="BK53" s="184" t="str">
        <f>IF(BJ53="","",CONCATENATE(VLOOKUP(BJ55,NP,5,FALSE),"  ",VLOOKUP(BJ55,NP,6,FALSE)))</f>
        <v/>
      </c>
      <c r="BL53" s="184"/>
      <c r="BM53" s="185"/>
      <c r="BN53" s="184"/>
      <c r="BO53" s="184"/>
      <c r="BP53" s="185"/>
      <c r="BQ53" s="184"/>
      <c r="BR53" s="177"/>
      <c r="BS53" s="172"/>
      <c r="BT53" s="172"/>
      <c r="BU53" s="172"/>
      <c r="BV53" s="172"/>
      <c r="BW53" s="172"/>
      <c r="BX53" s="172"/>
      <c r="BY53" s="172"/>
      <c r="BZ53" s="241"/>
      <c r="CL53" s="172"/>
      <c r="CM53" s="7"/>
      <c r="CN53" s="174"/>
      <c r="CO53" s="156"/>
      <c r="CP53" s="16"/>
      <c r="CQ53" s="16"/>
      <c r="CR53" s="156"/>
      <c r="CS53" s="6"/>
      <c r="CT53" s="10"/>
      <c r="CU53" s="10"/>
      <c r="CV53" s="10"/>
      <c r="CW53" s="18"/>
      <c r="CX53" s="18"/>
      <c r="CY53" s="18"/>
      <c r="CZ53" s="18"/>
      <c r="DA53" s="6"/>
    </row>
    <row r="54" spans="1:105" ht="12" customHeight="1" x14ac:dyDescent="0.2">
      <c r="I54" s="198"/>
      <c r="J54" s="172"/>
      <c r="K54" s="177"/>
      <c r="M54" s="161"/>
      <c r="P54" s="161"/>
      <c r="R54" s="197"/>
      <c r="S54" s="322" t="str">
        <f>IF(Z53="","",CONCATENATE(VLOOKUP(Z55,NP,8,FALSE)," pts - ",VLOOKUP(Z55,NP,11,FALSE)))</f>
        <v/>
      </c>
      <c r="T54" s="180"/>
      <c r="U54" s="181"/>
      <c r="V54" s="180"/>
      <c r="W54" s="180"/>
      <c r="X54" s="181"/>
      <c r="Y54" s="180"/>
      <c r="Z54" s="172"/>
      <c r="AG54" s="292"/>
      <c r="AH54" s="139"/>
      <c r="AN54" s="310"/>
      <c r="AR54" s="176"/>
      <c r="AS54" s="177"/>
      <c r="AT54" s="177"/>
      <c r="AU54" s="183"/>
      <c r="AV54" s="238"/>
      <c r="AW54" s="172"/>
      <c r="AX54" s="173"/>
      <c r="AY54" s="172"/>
      <c r="AZ54" s="172"/>
      <c r="BA54" s="173"/>
      <c r="BC54" s="246"/>
      <c r="BD54" s="212"/>
      <c r="BE54" s="176"/>
      <c r="BF54" s="212"/>
      <c r="BG54" s="212"/>
      <c r="BH54" s="176"/>
      <c r="BI54" s="172"/>
      <c r="BJ54" s="172"/>
      <c r="BK54" s="321" t="str">
        <f>IF(BJ53="","",CONCATENATE(VLOOKUP(BJ55,NP,8,FALSE)," pts - ",VLOOKUP(BJ55,NP,11,FALSE)))</f>
        <v/>
      </c>
      <c r="BL54" s="182"/>
      <c r="BM54" s="170"/>
      <c r="BN54" s="182"/>
      <c r="BO54" s="182"/>
      <c r="BP54" s="170"/>
      <c r="BQ54" s="182"/>
      <c r="BR54" s="208"/>
      <c r="BS54" s="172"/>
      <c r="BT54" s="172"/>
      <c r="BU54" s="172"/>
      <c r="BV54" s="172"/>
      <c r="BW54" s="172"/>
      <c r="BX54" s="172"/>
      <c r="BY54" s="172"/>
      <c r="BZ54" s="241"/>
      <c r="CL54" s="319"/>
      <c r="CM54" s="7"/>
      <c r="CN54" s="174"/>
      <c r="CO54" s="156"/>
      <c r="CP54" s="329"/>
      <c r="CQ54" s="329"/>
      <c r="CR54" s="329"/>
      <c r="CS54" s="329"/>
      <c r="CT54" s="329"/>
      <c r="CU54" s="329"/>
      <c r="CV54" s="329"/>
      <c r="CW54" s="329"/>
      <c r="CX54" s="329"/>
      <c r="CY54" s="329"/>
      <c r="CZ54" s="329"/>
      <c r="DA54" s="329"/>
    </row>
    <row r="55" spans="1:105" ht="12" customHeight="1" x14ac:dyDescent="0.2">
      <c r="I55" s="220" t="s">
        <v>16</v>
      </c>
      <c r="K55" s="184" t="str">
        <f>IF(R55="","",IF(VLOOKUP(Z55,NP,12,FALSE)=1,CONCATENATE(VLOOKUP(Z55,NP,5,FALSE),"  ",VLOOKUP(Z55,NP,6,FALSE)),IF(VLOOKUP(Z55,NP,22,FALSE)=1,CONCATENATE(VLOOKUP(Z55,NP,15,FALSE),"  ",VLOOKUP(Z55,NP,16,FALSE)),"")))</f>
        <v/>
      </c>
      <c r="L55" s="184"/>
      <c r="M55" s="184"/>
      <c r="N55" s="184"/>
      <c r="O55" s="184"/>
      <c r="P55" s="184"/>
      <c r="Q55" s="184"/>
      <c r="R55" s="219" t="str">
        <f>IF(VLOOKUP(Z55,NP,12,FALSE)=1,VLOOKUP(Z55,NP,4,FALSE),IF(VLOOKUP(Z55,NP,22,FALSE)=1,VLOOKUP(Z55,NP,14,FALSE),""))</f>
        <v/>
      </c>
      <c r="S55" s="187" t="s">
        <v>90</v>
      </c>
      <c r="T55" s="187"/>
      <c r="U55" s="202" t="str">
        <f>IF(VLOOKUP(Z55,NP,32,FALSE)="","",IF(VLOOKUP(Z55,NP,32,FALSE)=0,"",VLOOKUP(Z55,NP,32,FALSE)))</f>
        <v/>
      </c>
      <c r="V55" s="189" t="str">
        <f>IF(VLOOKUP(Z55,NP,33,FALSE)="","",IF(VLOOKUP(Z55,NP,34,FALSE)=2,"",VLOOKUP(Z55,NP,34,FALSE)))</f>
        <v/>
      </c>
      <c r="W55" s="189"/>
      <c r="X55" s="190" t="str">
        <f>IF(VLOOKUP(Z55,NP,33,FALSE)="","",IF(VLOOKUP(Z55,NP,33,FALSE)=0,"",VLOOKUP(Z55,NP,33,FALSE)))</f>
        <v xml:space="preserve"> </v>
      </c>
      <c r="Y55" s="191"/>
      <c r="Z55" s="194">
        <v>13</v>
      </c>
      <c r="AG55" s="292"/>
      <c r="AH55" s="165"/>
      <c r="AJ55" s="187"/>
      <c r="AK55" s="188"/>
      <c r="AL55" s="189"/>
      <c r="AM55" s="189"/>
      <c r="AN55" s="313"/>
      <c r="AO55" s="191"/>
      <c r="AP55" s="192"/>
      <c r="AR55" s="193"/>
      <c r="AT55" s="194"/>
      <c r="AU55" s="187"/>
      <c r="AV55" s="242"/>
      <c r="AW55" s="210"/>
      <c r="AX55" s="193"/>
      <c r="AY55" s="210"/>
      <c r="AZ55" s="210"/>
      <c r="BA55" s="193"/>
      <c r="BB55" s="177"/>
      <c r="BC55" s="243"/>
      <c r="BD55" s="183"/>
      <c r="BE55" s="166"/>
      <c r="BF55" s="183"/>
      <c r="BG55" s="183"/>
      <c r="BH55" s="166"/>
      <c r="BI55" s="172"/>
      <c r="BJ55" s="194">
        <v>6</v>
      </c>
      <c r="BK55" s="187" t="s">
        <v>90</v>
      </c>
      <c r="BL55" s="187"/>
      <c r="BM55" s="202" t="str">
        <f>IF(VLOOKUP(BJ55,NP,32,FALSE)="","",IF(VLOOKUP(BJ55,NP,32,FALSE)=0,"",VLOOKUP(BJ55,NP,32,FALSE)))</f>
        <v/>
      </c>
      <c r="BN55" s="189" t="str">
        <f>IF(VLOOKUP(BJ55,NP,33,FALSE)="","",IF(VLOOKUP(BJ55,NP,34,FALSE)=2,"",VLOOKUP(BJ55,NP,34,FALSE)))</f>
        <v/>
      </c>
      <c r="BO55" s="189"/>
      <c r="BP55" s="190" t="str">
        <f>IF(VLOOKUP(BJ55,NP,33,FALSE)="","",IF(VLOOKUP(BJ55,NP,33,FALSE)=0,"",VLOOKUP(BJ55,NP,33,FALSE)))</f>
        <v xml:space="preserve"> </v>
      </c>
      <c r="BQ55" s="191"/>
      <c r="BR55" s="205" t="str">
        <f>IF(VLOOKUP(BJ55,NP,12,FALSE)=1,VLOOKUP(BJ55,NP,4,FALSE),IF(VLOOKUP(BJ55,NP,22,FALSE)=1,VLOOKUP(BJ55,NP,14,FALSE),""))</f>
        <v/>
      </c>
      <c r="BS55" s="184" t="str">
        <f>IF(BR55="","",IF(VLOOKUP(BJ55,NP,12,FALSE)=1,CONCATENATE(VLOOKUP(BJ55,NP,5,FALSE),"  ",VLOOKUP(BJ55,NP,6,FALSE)),IF(VLOOKUP(BJ55,NP,22,FALSE)=1,CONCATENATE(VLOOKUP(BJ55,NP,15,FALSE),"  ",VLOOKUP(BJ55,NP,16,FALSE)),"")))</f>
        <v/>
      </c>
      <c r="BT55" s="184"/>
      <c r="BU55" s="184"/>
      <c r="BV55" s="184"/>
      <c r="BW55" s="184"/>
      <c r="BX55" s="184"/>
      <c r="BY55" s="184"/>
      <c r="BZ55" s="167" t="s">
        <v>4</v>
      </c>
      <c r="CL55" s="318"/>
      <c r="CM55" s="7"/>
      <c r="CN55" s="174"/>
      <c r="CO55" s="229"/>
      <c r="CP55" s="174"/>
      <c r="CQ55" s="174"/>
      <c r="CR55" s="229"/>
      <c r="CS55" s="6"/>
      <c r="CT55" s="174"/>
      <c r="CU55" s="174"/>
      <c r="CV55" s="174"/>
      <c r="CW55" s="16"/>
      <c r="CX55" s="16"/>
      <c r="CY55" s="16"/>
      <c r="CZ55" s="16"/>
      <c r="DA55" s="6"/>
    </row>
    <row r="56" spans="1:105" ht="12" customHeight="1" x14ac:dyDescent="0.2">
      <c r="I56" s="160"/>
      <c r="K56" s="180" t="str">
        <f>IF(R55="","",IF(VLOOKUP(Z55,NP,12,FALSE)=1,CONCATENATE(VLOOKUP(Z55,NP,8,FALSE)," pts - ",VLOOKUP(Z55,NP,11,FALSE)),IF(VLOOKUP(Z55,NP,22,FALSE)=1,CONCATENATE(VLOOKUP(Z55,NP,18,FALSE)," pts - ",VLOOKUP(Z55,NP,21,FALSE)),"")))</f>
        <v/>
      </c>
      <c r="L56" s="180"/>
      <c r="M56" s="180"/>
      <c r="N56" s="180"/>
      <c r="O56" s="180"/>
      <c r="P56" s="180"/>
      <c r="Q56" s="180"/>
      <c r="R56" s="206"/>
      <c r="S56" s="172"/>
      <c r="T56" s="172"/>
      <c r="U56" s="173"/>
      <c r="V56" s="172"/>
      <c r="W56" s="172"/>
      <c r="X56" s="173"/>
      <c r="Y56" s="172"/>
      <c r="Z56" s="172"/>
      <c r="AG56" s="292"/>
      <c r="AH56" s="165"/>
      <c r="AN56" s="310"/>
      <c r="AR56" s="176"/>
      <c r="AS56" s="183"/>
      <c r="AT56" s="6"/>
      <c r="AU56" s="7"/>
      <c r="AV56" s="243"/>
      <c r="AW56" s="183"/>
      <c r="AX56" s="166"/>
      <c r="AY56" s="183"/>
      <c r="AZ56" s="183"/>
      <c r="BA56" s="166"/>
      <c r="BB56" s="270"/>
      <c r="BC56" s="247"/>
      <c r="BD56" s="248"/>
      <c r="BE56" s="249"/>
      <c r="BF56" s="248"/>
      <c r="BG56" s="248"/>
      <c r="BH56" s="249"/>
      <c r="BI56" s="172"/>
      <c r="BJ56" s="172"/>
      <c r="BK56" s="172"/>
      <c r="BL56" s="172"/>
      <c r="BM56" s="173"/>
      <c r="BN56" s="172"/>
      <c r="BO56" s="172"/>
      <c r="BP56" s="173"/>
      <c r="BQ56" s="172"/>
      <c r="BR56" s="207"/>
      <c r="BS56" s="182" t="str">
        <f>IF(BR55="","",IF(VLOOKUP(BJ55,NP,12,FALSE)=1,CONCATENATE(VLOOKUP(BJ55,NP,8,FALSE)," pts - ",VLOOKUP(BJ55,NP,11,FALSE)),IF(VLOOKUP(BJ55,NP,22,FALSE)=1,CONCATENATE(VLOOKUP(BJ55,NP,18,FALSE)," pts - ",VLOOKUP(BJ55,NP,21,FALSE)),"")))</f>
        <v/>
      </c>
      <c r="BT56" s="182"/>
      <c r="BU56" s="182"/>
      <c r="BV56" s="182"/>
      <c r="BW56" s="182"/>
      <c r="BX56" s="182"/>
      <c r="BY56" s="182"/>
      <c r="BZ56" s="241"/>
      <c r="CL56" s="318"/>
      <c r="CM56" s="6"/>
      <c r="CN56" s="10"/>
      <c r="CO56" s="131"/>
      <c r="CP56" s="326"/>
      <c r="CQ56" s="326"/>
      <c r="CR56" s="326"/>
      <c r="CS56" s="326"/>
      <c r="CT56" s="326"/>
      <c r="CU56" s="326"/>
      <c r="CV56" s="326"/>
      <c r="CW56" s="326"/>
      <c r="CX56" s="326"/>
      <c r="CY56" s="326"/>
      <c r="CZ56" s="326"/>
      <c r="DA56" s="326"/>
    </row>
    <row r="57" spans="1:105" ht="12" customHeight="1" x14ac:dyDescent="0.2">
      <c r="I57" s="160"/>
      <c r="K57" s="180" t="str">
        <f>IF(R55="","",CONCATENATE(IF(VLOOKUP(Z55,NP,23,FALSE)="","",IF(VLOOKUP(Z55,NP,12,FALSE)=1,VLOOKUP(Z55,NP,23,FALSE),-VLOOKUP(Z55,NP,23,FALSE))),IF(VLOOKUP(Z55,NP,24,FALSE)="","",CONCATENATE(" / ",IF(VLOOKUP(Z55,NP,12,FALSE)=1,VLOOKUP(Z55,NP,24,FALSE),-VLOOKUP(Z55,NP,24,FALSE)))),IF(VLOOKUP(Z55,NP,25,FALSE)="","",CONCATENATE(" / ",IF(VLOOKUP(Z55,NP,12,FALSE)=1,VLOOKUP(Z55,NP,25,FALSE),-VLOOKUP(Z55,NP,25,FALSE)))),IF(VLOOKUP(Z55,NP,26,FALSE)="","",CONCATENATE(" / ",IF(VLOOKUP(Z55,NP,12,FALSE)=1,VLOOKUP(Z55,NP,26,FALSE),-VLOOKUP(Z55,NP,26,FALSE)))),IF(VLOOKUP(Z55,NP,27,FALSE)="","",CONCATENATE(" / ",IF(VLOOKUP(Z55,NP,12,FALSE)=1,VLOOKUP(Z55,NP,27,FALSE),-VLOOKUP(Z55,NP,27,FALSE)))),IF(VLOOKUP(Z55,NP,28)="","",CONCATENATE(" / ",IF(VLOOKUP(Z55,NP,12)=1,VLOOKUP(Z55,NP,28),-VLOOKUP(Z55,NP,28)))),IF(VLOOKUP(Z55,NP,29)="","",CONCATENATE(" / ",IF(VLOOKUP(Z55,NP,12)=1,VLOOKUP(Z55,NP,29),-VLOOKUP(Z55,NP,29))))))</f>
        <v/>
      </c>
      <c r="L57" s="180"/>
      <c r="M57" s="180"/>
      <c r="N57" s="180"/>
      <c r="O57" s="180"/>
      <c r="P57" s="180"/>
      <c r="Q57" s="180"/>
      <c r="R57" s="206"/>
      <c r="S57" s="184" t="str">
        <f>IF(Z57="","",CONCATENATE(VLOOKUP(Z55,NP,15,FALSE),"  ",VLOOKUP(Z55,NP,16,FALSE)))</f>
        <v/>
      </c>
      <c r="T57" s="184"/>
      <c r="U57" s="185"/>
      <c r="V57" s="184"/>
      <c r="W57" s="184"/>
      <c r="X57" s="185"/>
      <c r="Y57" s="184"/>
      <c r="Z57" s="186" t="str">
        <f>IF(VLOOKUP(Z55,NP,14,FALSE)=0,"",VLOOKUP(Z55,NP,14,FALSE))</f>
        <v/>
      </c>
      <c r="AA57" s="178">
        <v>13</v>
      </c>
      <c r="AB57" s="223"/>
      <c r="AC57" s="224"/>
      <c r="AD57" s="223"/>
      <c r="AE57" s="223"/>
      <c r="AF57" s="224"/>
      <c r="AG57" s="300"/>
      <c r="AH57" s="165"/>
      <c r="AJ57" s="172"/>
      <c r="AK57" s="173"/>
      <c r="AL57" s="172"/>
      <c r="AM57" s="172"/>
      <c r="AN57" s="315"/>
      <c r="AO57" s="172"/>
      <c r="AP57" s="172"/>
      <c r="AR57" s="170"/>
      <c r="AS57" s="241"/>
      <c r="AT57" s="173"/>
      <c r="AU57" s="2"/>
      <c r="AV57" s="245"/>
      <c r="AW57" s="166"/>
      <c r="AX57" s="166"/>
      <c r="AY57" s="166"/>
      <c r="AZ57" s="166"/>
      <c r="BA57" s="166"/>
      <c r="BB57" s="177"/>
      <c r="BC57" s="250"/>
      <c r="BD57" s="251"/>
      <c r="BE57" s="252"/>
      <c r="BF57" s="251"/>
      <c r="BG57" s="251"/>
      <c r="BH57" s="252"/>
      <c r="BI57" s="179">
        <v>5</v>
      </c>
      <c r="BJ57" s="186" t="str">
        <f>IF(VLOOKUP(BJ55,NP,14,FALSE)=0,"",VLOOKUP(BJ55,NP,14,FALSE))</f>
        <v/>
      </c>
      <c r="BK57" s="184" t="str">
        <f>IF(BJ57="","",CONCATENATE(VLOOKUP(BJ55,NP,15,FALSE),"  ",VLOOKUP(BJ55,NP,16,FALSE)))</f>
        <v/>
      </c>
      <c r="BL57" s="184"/>
      <c r="BM57" s="185"/>
      <c r="BN57" s="184"/>
      <c r="BO57" s="184"/>
      <c r="BP57" s="185"/>
      <c r="BQ57" s="184"/>
      <c r="BR57" s="208"/>
      <c r="BS57" s="182" t="str">
        <f>IF(BR55="","",CONCATENATE(IF(VLOOKUP(BJ55,NP,23,FALSE)="","",IF(VLOOKUP(BJ55,NP,12,FALSE)=1,VLOOKUP(BJ55,NP,23,FALSE),-VLOOKUP(BJ55,NP,23,FALSE))),IF(VLOOKUP(BJ55,NP,24,FALSE)="","",CONCATENATE(" / ",IF(VLOOKUP(BJ55,NP,12,FALSE)=1,VLOOKUP(BJ55,NP,24,FALSE),-VLOOKUP(BJ55,NP,24,FALSE)))),IF(VLOOKUP(BJ55,NP,25,FALSE)="","",CONCATENATE(" / ",IF(VLOOKUP(BJ55,NP,12,FALSE)=1,VLOOKUP(BJ55,NP,25,FALSE),-VLOOKUP(BJ55,NP,25,FALSE)))),IF(VLOOKUP(BJ55,NP,26,FALSE)="","",CONCATENATE(" / ",IF(VLOOKUP(BJ55,NP,12,FALSE)=1,VLOOKUP(BJ55,NP,26,FALSE),-VLOOKUP(BJ55,NP,26,FALSE)))),IF(VLOOKUP(BJ55,NP,27,FALSE)="","",CONCATENATE(" / ",IF(VLOOKUP(BJ55,NP,12,FALSE)=1,VLOOKUP(BJ55,NP,27,FALSE),-VLOOKUP(BJ55,NP,27,FALSE)))),IF(VLOOKUP(BJ55,NP,28)="","",CONCATENATE(" / ",IF(VLOOKUP(BJ55,NP,12)=1,VLOOKUP(BJ55,NP,28),-VLOOKUP(BJ55,NP,28)))),IF(VLOOKUP(BJ55,NP,29)="","",CONCATENATE(" / ",IF(VLOOKUP(BJ55,NP,12)=1,VLOOKUP(BJ55,NP,29),-VLOOKUP(BJ55,NP,29))))))</f>
        <v/>
      </c>
      <c r="BT57" s="182"/>
      <c r="BU57" s="182"/>
      <c r="BV57" s="182"/>
      <c r="BW57" s="182"/>
      <c r="BX57" s="182"/>
      <c r="BY57" s="182"/>
      <c r="BZ57" s="241"/>
      <c r="CL57" s="318"/>
      <c r="CM57" s="6"/>
      <c r="CN57" s="174"/>
      <c r="CO57" s="229"/>
      <c r="CP57" s="174"/>
      <c r="CQ57" s="174"/>
      <c r="CR57" s="229"/>
      <c r="CS57" s="6"/>
      <c r="CT57" s="174"/>
      <c r="CU57" s="174"/>
      <c r="CV57" s="174"/>
      <c r="CW57" s="16"/>
      <c r="CX57" s="16"/>
      <c r="CY57" s="16"/>
      <c r="CZ57" s="16"/>
      <c r="DA57" s="6"/>
    </row>
    <row r="58" spans="1:105" ht="12" customHeight="1" x14ac:dyDescent="0.2">
      <c r="I58" s="198"/>
      <c r="J58" s="172"/>
      <c r="M58" s="161"/>
      <c r="P58" s="161"/>
      <c r="R58" s="177"/>
      <c r="S58" s="323" t="str">
        <f>IF(Z57="","",CONCATENATE(VLOOKUP(Z55,NP,18,FALSE)," pts - ",VLOOKUP(Z55,NP,21,FALSE)))</f>
        <v/>
      </c>
      <c r="T58" s="180"/>
      <c r="U58" s="181"/>
      <c r="V58" s="180"/>
      <c r="W58" s="180"/>
      <c r="X58" s="181"/>
      <c r="Y58" s="180"/>
      <c r="AH58" s="165"/>
      <c r="AJ58" s="175"/>
      <c r="AK58" s="176"/>
      <c r="AL58" s="175"/>
      <c r="AM58" s="175"/>
      <c r="AN58" s="311"/>
      <c r="AO58" s="175"/>
      <c r="AP58" s="177"/>
      <c r="AR58" s="190"/>
      <c r="AS58" s="177"/>
      <c r="AT58" s="177"/>
      <c r="AU58" s="175"/>
      <c r="AV58" s="238"/>
      <c r="AW58" s="172"/>
      <c r="AX58" s="173"/>
      <c r="AY58" s="172"/>
      <c r="AZ58" s="172"/>
      <c r="BA58" s="173"/>
      <c r="BC58" s="172"/>
      <c r="BD58" s="172"/>
      <c r="BE58" s="173"/>
      <c r="BF58" s="172"/>
      <c r="BG58" s="172"/>
      <c r="BH58" s="173"/>
      <c r="BI58" s="172"/>
      <c r="BJ58" s="172"/>
      <c r="BK58" s="320" t="str">
        <f>IF(BJ57="","",CONCATENATE(VLOOKUP(BJ55,NP,18,FALSE)," pts - ",VLOOKUP(BJ55,NP,21,FALSE)))</f>
        <v/>
      </c>
      <c r="BL58" s="215" t="str">
        <f>IF(BK57="","",CONCATENATE(VLOOKUP(BK54,NP,18,FALSE)," pts - ",VLOOKUP(BK54,NP,21,FALSE)))</f>
        <v/>
      </c>
      <c r="BM58" s="170"/>
      <c r="BN58" s="182"/>
      <c r="BO58" s="182"/>
      <c r="BP58" s="170"/>
      <c r="BQ58" s="182"/>
      <c r="BR58" s="177"/>
      <c r="BS58" s="172"/>
      <c r="BT58" s="172"/>
      <c r="BU58" s="172"/>
      <c r="BV58" s="172"/>
      <c r="BW58" s="172"/>
      <c r="BX58" s="172"/>
      <c r="BY58" s="172"/>
      <c r="BZ58" s="241"/>
    </row>
    <row r="59" spans="1:105" ht="12" customHeight="1" x14ac:dyDescent="0.2">
      <c r="I59" s="220" t="s">
        <v>17</v>
      </c>
      <c r="K59" s="184" t="str">
        <f>IF(R59="","",IF(VLOOKUP(Z55,NP,12,FALSE)=0,CONCATENATE(VLOOKUP(Z55,NP,5,FALSE),"  ",VLOOKUP(Z55,NP,6,FALSE)),IF(VLOOKUP(Z55,NP,22,FALSE)=0,CONCATENATE(VLOOKUP(Z55,NP,15,FALSE),"  ",VLOOKUP(Z55,NP,16,FALSE)),"")))</f>
        <v/>
      </c>
      <c r="L59" s="184"/>
      <c r="M59" s="184"/>
      <c r="N59" s="184"/>
      <c r="O59" s="184"/>
      <c r="P59" s="184"/>
      <c r="Q59" s="184"/>
      <c r="R59" s="186" t="str">
        <f>IF(AND(VLOOKUP(Z55,NP,12,FALSE)=0,VLOOKUP(Z55,NP,22,FALSE)=0),"",IF(VLOOKUP(Z55,NP,12,FALSE)=0,VLOOKUP(Z55,NP,4,FALSE),IF(VLOOKUP(Z55,NP,22,FALSE)=0,VLOOKUP(Z55,NP,14,FALSE),"")))</f>
        <v/>
      </c>
      <c r="S59" s="223"/>
      <c r="T59" s="223"/>
      <c r="U59" s="224"/>
      <c r="V59" s="223"/>
      <c r="W59" s="223"/>
      <c r="X59" s="224"/>
      <c r="Y59" s="305"/>
      <c r="AA59" s="177"/>
      <c r="AB59" s="166"/>
      <c r="AC59" s="166"/>
      <c r="AD59" s="166"/>
      <c r="AE59" s="166"/>
      <c r="AF59" s="166"/>
      <c r="AG59" s="166"/>
      <c r="AH59" s="165"/>
      <c r="AJ59" s="180"/>
      <c r="AK59" s="181"/>
      <c r="AL59" s="180"/>
      <c r="AM59" s="180"/>
      <c r="AN59" s="312"/>
      <c r="AO59" s="180"/>
      <c r="AP59" s="179"/>
      <c r="AR59" s="144"/>
      <c r="AS59" s="10"/>
      <c r="AT59" s="173"/>
      <c r="AU59" s="182"/>
      <c r="AV59" s="242"/>
      <c r="AW59" s="210"/>
      <c r="AX59" s="193"/>
      <c r="AY59" s="210"/>
      <c r="AZ59" s="210"/>
      <c r="BA59" s="193"/>
      <c r="BC59" s="172"/>
      <c r="BD59" s="172"/>
      <c r="BE59" s="173"/>
      <c r="BF59" s="172"/>
      <c r="BG59" s="172"/>
      <c r="BH59" s="173"/>
      <c r="BI59" s="172"/>
      <c r="BJ59" s="177"/>
      <c r="BK59" s="253"/>
      <c r="BL59" s="254"/>
      <c r="BM59" s="255"/>
      <c r="BN59" s="254"/>
      <c r="BO59" s="254"/>
      <c r="BP59" s="255"/>
      <c r="BQ59" s="251"/>
      <c r="BR59" s="186" t="str">
        <f>IF(AND(VLOOKUP(BJ55,NP,12,FALSE)=0,VLOOKUP(BJ55,NP,22,FALSE)=0),"",IF(VLOOKUP(BJ55,NP,12,FALSE)=0,VLOOKUP(BJ55,NP,4,FALSE),IF(VLOOKUP(BJ55,NP,22,FALSE)=0,VLOOKUP(BJ55,NP,14,FALSE),"")))</f>
        <v/>
      </c>
      <c r="BS59" s="184" t="str">
        <f>IF(BR59="","",IF(VLOOKUP(BJ55,NP,12,FALSE)=0,CONCATENATE(VLOOKUP(BJ55,NP,5,FALSE),"  ",VLOOKUP(BJ55,NP,6,FALSE)),IF(VLOOKUP(BJ55,NP,22,FALSE)=0,CONCATENATE(VLOOKUP(BJ55,NP,15,FALSE),"  ",VLOOKUP(BJ55,NP,16,FALSE)),"")))</f>
        <v/>
      </c>
      <c r="BT59" s="184"/>
      <c r="BU59" s="184"/>
      <c r="BV59" s="184"/>
      <c r="BW59" s="184"/>
      <c r="BX59" s="184"/>
      <c r="BY59" s="184"/>
      <c r="BZ59" s="167" t="s">
        <v>5</v>
      </c>
    </row>
    <row r="60" spans="1:105" ht="12" customHeight="1" x14ac:dyDescent="0.2">
      <c r="I60" s="160"/>
      <c r="K60" s="180" t="str">
        <f>IF(R59="","",IF(VLOOKUP(Z55,NP,12,FALSE)=0,CONCATENATE(VLOOKUP(Z55,NP,8,FALSE)," pts - ",VLOOKUP(Z55,NP,11,FALSE)),IF(VLOOKUP(Z55,NP,22,FALSE)=0,CONCATENATE(VLOOKUP(Z55,NP,18,FALSE)," pts - ",VLOOKUP(Z55,NP,21,FALSE)),"")))</f>
        <v/>
      </c>
      <c r="L60" s="180"/>
      <c r="M60" s="180"/>
      <c r="N60" s="180"/>
      <c r="O60" s="180"/>
      <c r="P60" s="180"/>
      <c r="Q60" s="180"/>
      <c r="R60" s="172"/>
      <c r="Y60" s="306"/>
      <c r="AH60" s="165"/>
      <c r="AN60" s="310"/>
      <c r="AR60" s="144"/>
      <c r="AS60" s="6"/>
      <c r="AT60" s="177"/>
      <c r="AU60" s="182"/>
      <c r="AV60" s="244"/>
      <c r="AW60" s="175"/>
      <c r="AX60" s="176"/>
      <c r="AY60" s="175"/>
      <c r="AZ60" s="175"/>
      <c r="BA60" s="176"/>
      <c r="BC60" s="172"/>
      <c r="BD60" s="172"/>
      <c r="BE60" s="173"/>
      <c r="BF60" s="172"/>
      <c r="BG60" s="172"/>
      <c r="BH60" s="173"/>
      <c r="BI60" s="172"/>
      <c r="BJ60" s="177"/>
      <c r="BK60" s="210"/>
      <c r="BL60" s="210"/>
      <c r="BM60" s="193"/>
      <c r="BN60" s="210"/>
      <c r="BO60" s="210"/>
      <c r="BP60" s="193"/>
      <c r="BQ60" s="172"/>
      <c r="BR60" s="172"/>
      <c r="BS60" s="182" t="str">
        <f>IF(BR59="","",IF(VLOOKUP(BJ55,NP,12,FALSE)=0,CONCATENATE(VLOOKUP(BJ55,NP,8,FALSE)," pts - ",VLOOKUP(BJ55,NP,11,FALSE)),IF(VLOOKUP(BJ55,NP,22,FALSE)=0,CONCATENATE(VLOOKUP(BJ55,NP,18,FALSE)," pts - ",VLOOKUP(BJ55,NP,21,FALSE)),"")))</f>
        <v/>
      </c>
      <c r="BT60" s="182"/>
      <c r="BU60" s="182"/>
      <c r="BV60" s="182"/>
      <c r="BW60" s="182"/>
      <c r="BX60" s="182"/>
      <c r="BY60" s="182"/>
      <c r="BZ60" s="241"/>
    </row>
    <row r="61" spans="1:105" ht="12" customHeight="1" x14ac:dyDescent="0.2">
      <c r="K61" s="167"/>
      <c r="L61" s="172"/>
      <c r="M61" s="177"/>
      <c r="P61" s="161"/>
      <c r="U61" s="161"/>
      <c r="W61" s="165"/>
      <c r="X61" s="161"/>
      <c r="Z61" s="165"/>
      <c r="AC61" s="161"/>
      <c r="AE61" s="165"/>
      <c r="AF61" s="161"/>
      <c r="AH61" s="165"/>
      <c r="AN61" s="310"/>
      <c r="AR61" s="170"/>
      <c r="AS61" s="241"/>
      <c r="AT61" s="10"/>
      <c r="AU61" s="203"/>
      <c r="AV61" s="246"/>
      <c r="AW61" s="212"/>
      <c r="AX61" s="176"/>
      <c r="AY61" s="212"/>
      <c r="AZ61" s="212"/>
      <c r="BA61" s="176"/>
      <c r="BB61" s="204"/>
      <c r="BC61" s="187"/>
      <c r="BD61" s="187"/>
      <c r="BE61" s="188"/>
      <c r="BF61" s="189"/>
      <c r="BG61" s="189"/>
      <c r="BH61" s="190"/>
      <c r="BI61" s="191"/>
      <c r="BJ61" s="177"/>
      <c r="BK61" s="175"/>
      <c r="BL61" s="175"/>
      <c r="BM61" s="176"/>
      <c r="BN61" s="175"/>
      <c r="BO61" s="175"/>
      <c r="BP61" s="176"/>
      <c r="BQ61" s="175"/>
    </row>
    <row r="62" spans="1:105" ht="12" customHeight="1" x14ac:dyDescent="0.2">
      <c r="AN62" s="310"/>
      <c r="AR62" s="176"/>
      <c r="AS62" s="183"/>
      <c r="AT62" s="6"/>
      <c r="AU62" s="7"/>
      <c r="AV62" s="243"/>
      <c r="AW62" s="183"/>
      <c r="AX62" s="166"/>
      <c r="AY62" s="183"/>
      <c r="AZ62" s="183"/>
      <c r="BA62" s="166"/>
      <c r="BJ62" s="172"/>
      <c r="BK62" s="182"/>
      <c r="BL62" s="182"/>
      <c r="BM62" s="170"/>
      <c r="BN62" s="182"/>
      <c r="BO62" s="182"/>
      <c r="BP62" s="170"/>
      <c r="BQ62" s="182"/>
    </row>
    <row r="63" spans="1:105" ht="12" customHeight="1" x14ac:dyDescent="0.25">
      <c r="I63" s="160"/>
      <c r="M63" s="161"/>
      <c r="P63" s="161"/>
      <c r="S63" s="235"/>
      <c r="T63" s="236"/>
      <c r="U63" s="236"/>
      <c r="V63" s="236"/>
      <c r="W63" s="236"/>
      <c r="X63" s="236"/>
      <c r="Y63" s="236"/>
      <c r="Z63" s="237"/>
      <c r="AN63" s="310"/>
      <c r="AP63" s="179"/>
      <c r="AR63" s="170"/>
      <c r="AS63" s="241"/>
      <c r="AU63" s="2"/>
      <c r="AV63" s="243"/>
      <c r="AW63" s="183"/>
      <c r="AX63" s="166"/>
      <c r="AY63" s="183"/>
      <c r="AZ63" s="183"/>
      <c r="BA63" s="166"/>
      <c r="BJ63" s="235"/>
      <c r="BK63" s="239"/>
      <c r="BL63" s="239"/>
      <c r="BM63" s="239"/>
      <c r="BN63" s="239"/>
      <c r="BO63" s="239"/>
      <c r="BP63" s="239"/>
      <c r="BQ63" s="240"/>
      <c r="BU63" s="161"/>
      <c r="BX63" s="161"/>
      <c r="BZ63" s="241"/>
    </row>
    <row r="64" spans="1:105" ht="12" customHeight="1" x14ac:dyDescent="0.2">
      <c r="I64" s="160"/>
      <c r="M64" s="161"/>
      <c r="P64" s="161"/>
      <c r="S64" s="170"/>
      <c r="T64" s="170"/>
      <c r="U64" s="170"/>
      <c r="V64" s="170"/>
      <c r="W64" s="170"/>
      <c r="X64" s="170"/>
      <c r="Y64" s="170"/>
      <c r="Z64" s="170"/>
      <c r="AJ64" s="175"/>
      <c r="AK64" s="176"/>
      <c r="AL64" s="175"/>
      <c r="AM64" s="175"/>
      <c r="AN64" s="311"/>
      <c r="AO64" s="175"/>
      <c r="AP64" s="177"/>
      <c r="AQ64" s="179"/>
      <c r="AR64" s="190"/>
      <c r="AS64" s="166"/>
      <c r="AT64" s="177"/>
      <c r="AU64" s="175"/>
      <c r="AV64" s="243"/>
      <c r="AW64" s="183"/>
      <c r="AX64" s="166"/>
      <c r="AY64" s="183"/>
      <c r="AZ64" s="183"/>
      <c r="BA64" s="166"/>
      <c r="BJ64" s="170"/>
      <c r="BK64" s="170"/>
      <c r="BL64" s="170"/>
      <c r="BM64" s="170"/>
      <c r="BN64" s="170"/>
      <c r="BO64" s="170"/>
      <c r="BP64" s="170"/>
      <c r="BQ64" s="170"/>
      <c r="BU64" s="161"/>
      <c r="BX64" s="161"/>
      <c r="BZ64" s="241"/>
    </row>
    <row r="65" spans="1:86" ht="12" customHeight="1" x14ac:dyDescent="0.2">
      <c r="I65" s="160"/>
      <c r="M65" s="161"/>
      <c r="P65" s="161"/>
      <c r="S65" s="170" t="s">
        <v>21</v>
      </c>
      <c r="T65" s="170"/>
      <c r="U65" s="170"/>
      <c r="V65" s="170"/>
      <c r="W65" s="170"/>
      <c r="X65" s="170"/>
      <c r="Y65" s="170"/>
      <c r="Z65" s="170"/>
      <c r="AJ65" s="180"/>
      <c r="AK65" s="181"/>
      <c r="AL65" s="180"/>
      <c r="AM65" s="180"/>
      <c r="AN65" s="312"/>
      <c r="AO65" s="180"/>
      <c r="AP65" s="270"/>
      <c r="AR65" s="144"/>
      <c r="AS65" s="10"/>
      <c r="AT65" s="270"/>
      <c r="AU65" s="182"/>
      <c r="AV65" s="243"/>
      <c r="AW65" s="183"/>
      <c r="AX65" s="166"/>
      <c r="AY65" s="183"/>
      <c r="AZ65" s="183"/>
      <c r="BA65" s="166"/>
      <c r="BJ65" s="170" t="s">
        <v>7</v>
      </c>
      <c r="BK65" s="170"/>
      <c r="BL65" s="170"/>
      <c r="BM65" s="170"/>
      <c r="BN65" s="170"/>
      <c r="BO65" s="170"/>
      <c r="BP65" s="170"/>
      <c r="BQ65" s="170"/>
      <c r="BR65" s="172"/>
      <c r="BS65" s="172"/>
      <c r="BT65" s="172"/>
      <c r="BU65" s="172"/>
      <c r="BV65" s="172"/>
      <c r="BW65" s="172"/>
      <c r="BX65" s="172"/>
      <c r="BY65" s="172"/>
      <c r="BZ65" s="241"/>
    </row>
    <row r="66" spans="1:86" ht="12" customHeight="1" x14ac:dyDescent="0.25">
      <c r="I66" s="160"/>
      <c r="M66" s="161"/>
      <c r="P66" s="161"/>
      <c r="AN66" s="310"/>
      <c r="AR66" s="144"/>
      <c r="AS66" s="6"/>
      <c r="AT66" s="177"/>
      <c r="AU66" s="182"/>
      <c r="AV66" s="243"/>
      <c r="AW66" s="183"/>
      <c r="AX66" s="166"/>
      <c r="AY66" s="183"/>
      <c r="AZ66" s="183"/>
      <c r="BA66" s="166"/>
      <c r="BC66" s="210"/>
      <c r="BD66" s="210"/>
      <c r="BE66" s="193"/>
      <c r="BF66" s="210"/>
      <c r="BG66" s="210"/>
      <c r="BH66" s="193"/>
      <c r="BJ66" s="256"/>
      <c r="BK66" s="258"/>
      <c r="BL66" s="258"/>
      <c r="BM66" s="259"/>
      <c r="BN66" s="258"/>
      <c r="BO66" s="258"/>
      <c r="BP66" s="259"/>
      <c r="BQ66" s="258"/>
      <c r="BR66" s="256"/>
      <c r="BS66" s="258"/>
      <c r="BT66" s="258"/>
      <c r="BU66" s="258"/>
      <c r="BV66" s="258"/>
      <c r="BW66" s="258"/>
      <c r="BX66" s="258"/>
      <c r="BY66" s="258"/>
      <c r="BZ66" s="260"/>
    </row>
    <row r="67" spans="1:86" ht="12" customHeight="1" x14ac:dyDescent="0.2">
      <c r="I67" s="167"/>
      <c r="J67" s="166"/>
      <c r="K67" s="166"/>
      <c r="L67" s="166"/>
      <c r="M67" s="166"/>
      <c r="N67" s="166"/>
      <c r="O67" s="172"/>
      <c r="P67" s="212"/>
      <c r="S67" s="177"/>
      <c r="T67" s="172"/>
      <c r="U67" s="173"/>
      <c r="V67" s="172"/>
      <c r="W67" s="172"/>
      <c r="X67" s="173"/>
      <c r="AJ67" s="187"/>
      <c r="AK67" s="188"/>
      <c r="AL67" s="189"/>
      <c r="AM67" s="189"/>
      <c r="AN67" s="313"/>
      <c r="AO67" s="191"/>
      <c r="AP67" s="192"/>
      <c r="AR67" s="170"/>
      <c r="AS67" s="241"/>
      <c r="AT67" s="194"/>
      <c r="AU67" s="187"/>
      <c r="AV67" s="238"/>
      <c r="AW67" s="172"/>
      <c r="AX67" s="173"/>
      <c r="AY67" s="172"/>
      <c r="AZ67" s="172"/>
      <c r="BA67" s="173"/>
      <c r="BB67" s="177"/>
      <c r="BC67" s="175"/>
      <c r="BD67" s="175"/>
      <c r="BE67" s="176"/>
      <c r="BF67" s="175"/>
      <c r="BG67" s="175"/>
      <c r="BH67" s="176"/>
      <c r="BI67" s="175"/>
      <c r="BJ67" s="177"/>
      <c r="BK67" s="172"/>
      <c r="BL67" s="172"/>
      <c r="BM67" s="173"/>
      <c r="BN67" s="172"/>
      <c r="BO67" s="172"/>
      <c r="BP67" s="173"/>
      <c r="BQ67" s="172"/>
      <c r="BR67" s="177"/>
      <c r="BS67" s="172"/>
      <c r="BT67" s="172"/>
      <c r="BU67" s="172"/>
      <c r="BV67" s="172"/>
      <c r="BW67" s="172"/>
      <c r="BX67" s="172"/>
      <c r="BY67" s="172"/>
      <c r="BZ67" s="260"/>
    </row>
    <row r="68" spans="1:86" ht="12" customHeight="1" x14ac:dyDescent="0.25">
      <c r="I68" s="167"/>
      <c r="J68" s="166"/>
      <c r="K68" s="166"/>
      <c r="L68" s="166"/>
      <c r="M68" s="166"/>
      <c r="N68" s="166"/>
      <c r="O68" s="172"/>
      <c r="P68" s="212"/>
      <c r="S68" s="177"/>
      <c r="T68" s="172"/>
      <c r="U68" s="173"/>
      <c r="V68" s="172"/>
      <c r="W68" s="172"/>
      <c r="X68" s="173"/>
      <c r="AN68" s="310"/>
      <c r="AR68" s="176"/>
      <c r="AS68" s="177"/>
      <c r="AT68" s="177"/>
      <c r="AU68" s="172"/>
      <c r="AV68" s="257"/>
      <c r="AW68" s="258"/>
      <c r="AX68" s="259"/>
      <c r="AY68" s="258"/>
      <c r="AZ68" s="258"/>
      <c r="BA68" s="259"/>
      <c r="BB68" s="179"/>
      <c r="BC68" s="182"/>
      <c r="BD68" s="182"/>
      <c r="BE68" s="170"/>
      <c r="BF68" s="182"/>
      <c r="BG68" s="182"/>
      <c r="BH68" s="170"/>
      <c r="BI68" s="182"/>
      <c r="BJ68" s="179"/>
      <c r="BK68" s="2"/>
      <c r="BL68" s="7"/>
      <c r="BM68" s="139"/>
      <c r="BN68" s="7"/>
      <c r="BO68" s="7"/>
      <c r="BP68" s="139"/>
      <c r="BQ68" s="174"/>
      <c r="BR68" s="177"/>
      <c r="BS68" s="172"/>
      <c r="BT68" s="172"/>
      <c r="BU68" s="172"/>
      <c r="BV68" s="172"/>
      <c r="BW68" s="172"/>
      <c r="BX68" s="172"/>
      <c r="BY68" s="172"/>
      <c r="BZ68" s="260"/>
    </row>
    <row r="69" spans="1:86" ht="12" customHeight="1" x14ac:dyDescent="0.25">
      <c r="I69" s="198"/>
      <c r="J69" s="172"/>
      <c r="K69" s="172"/>
      <c r="L69" s="172"/>
      <c r="M69" s="172"/>
      <c r="N69" s="172"/>
      <c r="O69" s="172"/>
      <c r="P69" s="212"/>
      <c r="S69" s="184" t="str">
        <f>IF(Z69="","",CONCATENATE(VLOOKUP(Z72,NP,5,FALSE),"  ",VLOOKUP(Z72,NP,6,FALSE)))</f>
        <v/>
      </c>
      <c r="T69" s="184"/>
      <c r="U69" s="185"/>
      <c r="V69" s="184"/>
      <c r="W69" s="184"/>
      <c r="X69" s="185"/>
      <c r="Y69" s="184"/>
      <c r="Z69" s="205" t="str">
        <f>IF(VLOOKUP(Z72,NP,4,FALSE)=0,"",VLOOKUP(Z72,NP,4,FALSE))</f>
        <v/>
      </c>
      <c r="AA69" s="165">
        <v>11</v>
      </c>
      <c r="AB69" s="296"/>
      <c r="AC69" s="297"/>
      <c r="AD69" s="296"/>
      <c r="AE69" s="296"/>
      <c r="AF69" s="297"/>
      <c r="AG69" s="296"/>
      <c r="AH69" s="296"/>
      <c r="AI69" s="296"/>
      <c r="AJ69" s="296"/>
      <c r="AK69" s="297"/>
      <c r="AL69" s="296"/>
      <c r="AM69" s="296"/>
      <c r="AN69" s="316"/>
      <c r="AR69" s="193"/>
      <c r="AT69" s="177"/>
      <c r="AU69" s="172"/>
      <c r="AV69" s="261"/>
      <c r="AW69" s="262"/>
      <c r="AX69" s="263"/>
      <c r="AY69" s="262"/>
      <c r="AZ69" s="262"/>
      <c r="BA69" s="263"/>
      <c r="BB69" s="293"/>
      <c r="BC69" s="294"/>
      <c r="BD69" s="294"/>
      <c r="BE69" s="295"/>
      <c r="BF69" s="294"/>
      <c r="BG69" s="294"/>
      <c r="BH69" s="295"/>
      <c r="BI69" s="179">
        <v>3</v>
      </c>
      <c r="BJ69" s="186" t="str">
        <f>IF(VLOOKUP(BJ72,NP,4,FALSE)=0,"",VLOOKUP(BJ72,NP,4,FALSE))</f>
        <v/>
      </c>
      <c r="BK69" s="184" t="str">
        <f>IF(BJ69="","",CONCATENATE(VLOOKUP(BJ72,NP,5,FALSE),"  ",VLOOKUP(BJ72,NP,6,FALSE)))</f>
        <v/>
      </c>
      <c r="BL69" s="184"/>
      <c r="BM69" s="185"/>
      <c r="BN69" s="184"/>
      <c r="BO69" s="184"/>
      <c r="BP69" s="185"/>
      <c r="BQ69" s="184"/>
      <c r="BR69" s="177"/>
      <c r="BS69" s="172"/>
      <c r="BT69" s="172"/>
      <c r="BU69" s="172"/>
      <c r="BV69" s="172"/>
      <c r="BW69" s="172"/>
      <c r="BX69" s="172"/>
      <c r="BY69" s="172"/>
      <c r="BZ69" s="260"/>
    </row>
    <row r="70" spans="1:86" ht="12" customHeight="1" x14ac:dyDescent="0.2">
      <c r="I70" s="264"/>
      <c r="J70" s="258"/>
      <c r="K70" s="258"/>
      <c r="L70" s="258"/>
      <c r="M70" s="258"/>
      <c r="N70" s="258"/>
      <c r="O70" s="258"/>
      <c r="P70" s="265"/>
      <c r="R70" s="197"/>
      <c r="S70" s="322" t="str">
        <f>IF(Z69="","",CONCATENATE(VLOOKUP(Z72,NP,8,FALSE)," pts - ",VLOOKUP(Z72,NP,11,FALSE)))</f>
        <v/>
      </c>
      <c r="T70" s="180"/>
      <c r="U70" s="181"/>
      <c r="V70" s="180"/>
      <c r="W70" s="180"/>
      <c r="X70" s="181"/>
      <c r="Y70" s="180"/>
      <c r="Z70" s="172"/>
      <c r="AJ70" s="2"/>
      <c r="AK70" s="144"/>
      <c r="AL70" s="2"/>
      <c r="AM70" s="2"/>
      <c r="AN70" s="317"/>
      <c r="AO70" s="174"/>
      <c r="AP70" s="177"/>
      <c r="AQ70" s="178"/>
      <c r="AS70" s="179"/>
      <c r="AT70" s="241"/>
      <c r="AU70" s="289"/>
      <c r="AV70" s="175"/>
      <c r="AW70" s="176"/>
      <c r="AX70" s="175"/>
      <c r="AY70" s="175"/>
      <c r="AZ70" s="176"/>
      <c r="BA70" s="175"/>
      <c r="BC70" s="183"/>
      <c r="BD70" s="183"/>
      <c r="BE70" s="166"/>
      <c r="BF70" s="183"/>
      <c r="BG70" s="183"/>
      <c r="BH70" s="166"/>
      <c r="BI70" s="172"/>
      <c r="BK70" s="321" t="str">
        <f>IF(BJ69="","",CONCATENATE(VLOOKUP(BJ72,NP,8,FALSE)," pts - ",VLOOKUP(BJ72,NP,11,FALSE)))</f>
        <v/>
      </c>
      <c r="BL70" s="182"/>
      <c r="BM70" s="170"/>
      <c r="BN70" s="182"/>
      <c r="BO70" s="182"/>
      <c r="BP70" s="170"/>
      <c r="BQ70" s="182"/>
      <c r="BR70" s="208"/>
      <c r="BS70" s="172"/>
      <c r="BT70" s="172"/>
      <c r="BU70" s="172"/>
      <c r="BV70" s="172"/>
      <c r="BW70" s="172"/>
      <c r="BX70" s="172"/>
      <c r="BY70" s="172"/>
      <c r="BZ70" s="260"/>
    </row>
    <row r="71" spans="1:86" ht="12" customHeight="1" x14ac:dyDescent="0.2">
      <c r="I71" s="160"/>
      <c r="M71" s="161"/>
      <c r="P71" s="161"/>
      <c r="R71" s="197"/>
      <c r="S71" s="180"/>
      <c r="T71" s="180"/>
      <c r="U71" s="181"/>
      <c r="V71" s="180"/>
      <c r="W71" s="180"/>
      <c r="X71" s="181"/>
      <c r="Y71" s="180"/>
      <c r="Z71" s="177"/>
      <c r="AJ71" s="180"/>
      <c r="AK71" s="181"/>
      <c r="AL71" s="180"/>
      <c r="AM71" s="180"/>
      <c r="AN71" s="312"/>
      <c r="AO71" s="180"/>
      <c r="AP71" s="270"/>
      <c r="AR71" s="173"/>
      <c r="AT71" s="270"/>
      <c r="AU71" s="285"/>
      <c r="AV71" s="182"/>
      <c r="AW71" s="170"/>
      <c r="AX71" s="182"/>
      <c r="AY71" s="182"/>
      <c r="AZ71" s="170"/>
      <c r="BA71" s="182"/>
      <c r="BJ71" s="177"/>
      <c r="BK71" s="182"/>
      <c r="BL71" s="182"/>
      <c r="BM71" s="170"/>
      <c r="BN71" s="182"/>
      <c r="BO71" s="182"/>
      <c r="BP71" s="170"/>
      <c r="BQ71" s="182"/>
      <c r="BR71" s="208"/>
      <c r="BS71" s="172"/>
      <c r="BT71" s="172"/>
      <c r="BU71" s="172"/>
      <c r="BV71" s="172"/>
      <c r="BW71" s="172"/>
      <c r="BX71" s="172"/>
      <c r="BY71" s="172"/>
      <c r="BZ71" s="260"/>
    </row>
    <row r="72" spans="1:86" ht="12" customHeight="1" x14ac:dyDescent="0.2">
      <c r="I72" s="220" t="s">
        <v>22</v>
      </c>
      <c r="J72" s="172"/>
      <c r="K72" s="184" t="str">
        <f>IF(R72="","",IF(VLOOKUP(Z72,NP,12,FALSE)=1,CONCATENATE(VLOOKUP(Z72,NP,5,FALSE),"  ",VLOOKUP(Z72,NP,6,FALSE)),IF(VLOOKUP(Z72,NP,22,FALSE)=1,CONCATENATE(VLOOKUP(Z72,NP,15,FALSE),"  ",VLOOKUP(Z72,NP,16,FALSE)),"")))</f>
        <v/>
      </c>
      <c r="L72" s="184"/>
      <c r="M72" s="184"/>
      <c r="N72" s="184"/>
      <c r="O72" s="184"/>
      <c r="P72" s="184"/>
      <c r="Q72" s="184"/>
      <c r="R72" s="219" t="str">
        <f>IF(VLOOKUP(Z72,NP,12,FALSE)=1,VLOOKUP(Z72,NP,4,FALSE),IF(VLOOKUP(Z72,NP,22,FALSE)=1,VLOOKUP(Z72,NP,14,FALSE),""))</f>
        <v/>
      </c>
      <c r="S72" s="187" t="s">
        <v>90</v>
      </c>
      <c r="T72" s="187"/>
      <c r="U72" s="202" t="str">
        <f>IF(VLOOKUP(Z72,NP,32,FALSE)="","",IF(VLOOKUP(Z72,NP,32,FALSE)=0,"",VLOOKUP(Z72,NP,32,FALSE)))</f>
        <v/>
      </c>
      <c r="V72" s="189" t="str">
        <f>IF(VLOOKUP(Z72,NP,33,FALSE)="","",IF(VLOOKUP(Z72,NP,34,FALSE)=2,"",VLOOKUP(Z72,NP,34,FALSE)))</f>
        <v/>
      </c>
      <c r="W72" s="189"/>
      <c r="X72" s="190" t="str">
        <f>IF(VLOOKUP(Z72,NP,33,FALSE)="","",IF(VLOOKUP(Z72,NP,33,FALSE)=0,"",VLOOKUP(Z72,NP,33,FALSE)))</f>
        <v xml:space="preserve"> </v>
      </c>
      <c r="Y72" s="191"/>
      <c r="Z72" s="194">
        <v>14</v>
      </c>
      <c r="AN72" s="310"/>
      <c r="AR72" s="176"/>
      <c r="AS72" s="177"/>
      <c r="AT72" s="172"/>
      <c r="AU72" s="292"/>
      <c r="BJ72" s="194">
        <v>7</v>
      </c>
      <c r="BK72" s="187" t="s">
        <v>90</v>
      </c>
      <c r="BL72" s="187"/>
      <c r="BM72" s="202" t="str">
        <f>IF(VLOOKUP(BJ72,NP,32,FALSE)="","",IF(VLOOKUP(BJ72,NP,32,FALSE)=0,"",VLOOKUP(BJ72,NP,32,FALSE)))</f>
        <v/>
      </c>
      <c r="BN72" s="189" t="str">
        <f>IF(VLOOKUP(BJ72,NP,33,FALSE)="","",IF(VLOOKUP(BJ72,NP,34,FALSE)=2,"",VLOOKUP(BJ72,NP,34,FALSE)))</f>
        <v/>
      </c>
      <c r="BO72" s="189"/>
      <c r="BP72" s="190" t="str">
        <f>IF(VLOOKUP(BJ72,NP,33,FALSE)="","",IF(VLOOKUP(BJ72,NP,33,FALSE)=0,"",VLOOKUP(BJ72,NP,33,FALSE)))</f>
        <v xml:space="preserve"> </v>
      </c>
      <c r="BQ72" s="191"/>
      <c r="BR72" s="205" t="str">
        <f>IF(VLOOKUP(BJ72,NP,12,FALSE)=1,VLOOKUP(BJ72,NP,4,FALSE),IF(VLOOKUP(BJ72,NP,22,FALSE)=1,VLOOKUP(BJ72,NP,14,FALSE),""))</f>
        <v/>
      </c>
      <c r="BS72" s="184" t="str">
        <f>IF(BR72="","",IF(VLOOKUP(BJ72,NP,12,FALSE)=1,CONCATENATE(VLOOKUP(BJ72,NP,5,FALSE),"  ",VLOOKUP(BJ72,NP,6,FALSE)),IF(VLOOKUP(BJ72,NP,22,FALSE)=1,CONCATENATE(VLOOKUP(BJ72,NP,15,FALSE),"  ",VLOOKUP(BJ72,NP,16,FALSE)),"")))</f>
        <v/>
      </c>
      <c r="BT72" s="184"/>
      <c r="BU72" s="184"/>
      <c r="BV72" s="184"/>
      <c r="BW72" s="184"/>
      <c r="BX72" s="184"/>
      <c r="BY72" s="184"/>
      <c r="BZ72" s="167" t="s">
        <v>8</v>
      </c>
    </row>
    <row r="73" spans="1:86" ht="12" customHeight="1" x14ac:dyDescent="0.2">
      <c r="I73" s="198"/>
      <c r="J73" s="172"/>
      <c r="K73" s="180" t="str">
        <f>IF(R72="","",IF(VLOOKUP(Z72,NP,12,FALSE)=1,CONCATENATE(VLOOKUP(Z72,NP,8,FALSE)," pts - ",VLOOKUP(Z72,NP,11,FALSE)),IF(VLOOKUP(Z72,NP,22,FALSE)=1,CONCATENATE(VLOOKUP(Z72,NP,18,FALSE)," pts - ",VLOOKUP(Z72,NP,21,FALSE)),"")))</f>
        <v/>
      </c>
      <c r="L73" s="180"/>
      <c r="M73" s="180"/>
      <c r="N73" s="180"/>
      <c r="O73" s="180"/>
      <c r="P73" s="180"/>
      <c r="Q73" s="180"/>
      <c r="R73" s="197"/>
      <c r="S73" s="172"/>
      <c r="T73" s="172"/>
      <c r="U73" s="173"/>
      <c r="V73" s="172"/>
      <c r="W73" s="172"/>
      <c r="X73" s="173"/>
      <c r="Y73" s="172"/>
      <c r="Z73" s="177"/>
      <c r="AN73" s="310"/>
      <c r="AR73" s="193"/>
      <c r="AT73" s="172"/>
      <c r="AU73" s="292"/>
      <c r="BJ73" s="177"/>
      <c r="BK73" s="172"/>
      <c r="BL73" s="172"/>
      <c r="BM73" s="173"/>
      <c r="BN73" s="172"/>
      <c r="BO73" s="172"/>
      <c r="BP73" s="173"/>
      <c r="BQ73" s="172"/>
      <c r="BR73" s="207"/>
      <c r="BS73" s="182" t="str">
        <f>IF(BR72="","",IF(VLOOKUP(BJ72,NP,12,FALSE)=1,CONCATENATE(VLOOKUP(BJ72,NP,8,FALSE)," pts - ",VLOOKUP(BJ72,NP,11,FALSE)),IF(VLOOKUP(BJ72,NP,22,FALSE)=1,CONCATENATE(VLOOKUP(BJ72,NP,18,FALSE)," pts - ",VLOOKUP(BJ72,NP,21,FALSE)),"")))</f>
        <v/>
      </c>
      <c r="BT73" s="182"/>
      <c r="BU73" s="182"/>
      <c r="BV73" s="182"/>
      <c r="BW73" s="182"/>
      <c r="BX73" s="182"/>
      <c r="BY73" s="182"/>
      <c r="BZ73" s="260"/>
    </row>
    <row r="74" spans="1:86" ht="12" customHeight="1" x14ac:dyDescent="0.2">
      <c r="I74" s="198"/>
      <c r="J74" s="172"/>
      <c r="K74" s="180" t="str">
        <f>IF(R72="","",CONCATENATE(IF(VLOOKUP(Z72,NP,23,FALSE)="","",IF(VLOOKUP(Z72,NP,12,FALSE)=1,VLOOKUP(Z72,NP,23,FALSE),-VLOOKUP(Z72,NP,23,FALSE))),IF(VLOOKUP(Z72,NP,24,FALSE)="","",CONCATENATE(" / ",IF(VLOOKUP(Z72,NP,12,FALSE)=1,VLOOKUP(Z72,NP,24,FALSE),-VLOOKUP(Z72,NP,24,FALSE)))),IF(VLOOKUP(Z72,NP,25,FALSE)="","",CONCATENATE(" / ",IF(VLOOKUP(Z72,NP,12,FALSE)=1,VLOOKUP(Z72,NP,25,FALSE),-VLOOKUP(Z72,NP,25,FALSE)))),IF(VLOOKUP(Z72,NP,26,FALSE)="","",CONCATENATE(" / ",IF(VLOOKUP(Z72,NP,12,FALSE)=1,VLOOKUP(Z72,NP,26,FALSE),-VLOOKUP(Z72,NP,26,FALSE)))),IF(VLOOKUP(Z72,NP,27,FALSE)="","",CONCATENATE(" / ",IF(VLOOKUP(Z72,NP,12,FALSE)=1,VLOOKUP(Z72,NP,27,FALSE),-VLOOKUP(Z72,NP,27,FALSE)))),IF(VLOOKUP(Z72,NP,28)="","",CONCATENATE(" / ",IF(VLOOKUP(Z72,NP,12)=1,VLOOKUP(Z72,NP,28),-VLOOKUP(Z72,NP,28)))),IF(VLOOKUP(Z72,NP,29)="","",CONCATENATE(" / ",IF(VLOOKUP(Z72,NP,12)=1,VLOOKUP(Z72,NP,29),-VLOOKUP(Z72,NP,29))))))</f>
        <v/>
      </c>
      <c r="L74" s="180"/>
      <c r="M74" s="180"/>
      <c r="N74" s="180"/>
      <c r="O74" s="180"/>
      <c r="P74" s="180"/>
      <c r="Q74" s="180"/>
      <c r="R74" s="197"/>
      <c r="S74" s="2"/>
      <c r="T74" s="7"/>
      <c r="U74" s="139"/>
      <c r="V74" s="7"/>
      <c r="W74" s="7"/>
      <c r="X74" s="139"/>
      <c r="Y74" s="174"/>
      <c r="Z74" s="6"/>
      <c r="AN74" s="310"/>
      <c r="AR74" s="176"/>
      <c r="AS74" s="177"/>
      <c r="AU74" s="292"/>
      <c r="BJ74" s="6"/>
      <c r="BK74" s="2"/>
      <c r="BL74" s="7"/>
      <c r="BM74" s="139"/>
      <c r="BN74" s="7"/>
      <c r="BO74" s="7"/>
      <c r="BP74" s="139"/>
      <c r="BQ74" s="174"/>
      <c r="BR74" s="208"/>
      <c r="BS74" s="182" t="str">
        <f>IF(BR72="","",CONCATENATE(IF(VLOOKUP(BJ72,NP,23,FALSE)="","",IF(VLOOKUP(BJ72,NP,12,FALSE)=1,VLOOKUP(BJ72,NP,23,FALSE),-VLOOKUP(BJ72,NP,23,FALSE))),IF(VLOOKUP(BJ72,NP,24,FALSE)="","",CONCATENATE(" / ",IF(VLOOKUP(BJ72,NP,12,FALSE)=1,VLOOKUP(BJ72,NP,24,FALSE),-VLOOKUP(BJ72,NP,24,FALSE)))),IF(VLOOKUP(BJ72,NP,25,FALSE)="","",CONCATENATE(" / ",IF(VLOOKUP(BJ72,NP,12,FALSE)=1,VLOOKUP(BJ72,NP,25,FALSE),-VLOOKUP(BJ72,NP,25,FALSE)))),IF(VLOOKUP(BJ72,NP,26,FALSE)="","",CONCATENATE(" / ",IF(VLOOKUP(BJ72,NP,12,FALSE)=1,VLOOKUP(BJ72,NP,26,FALSE),-VLOOKUP(BJ72,NP,26,FALSE)))),IF(VLOOKUP(BJ72,NP,27,FALSE)="","",CONCATENATE(" / ",IF(VLOOKUP(BJ72,NP,12,FALSE)=1,VLOOKUP(BJ72,NP,27,FALSE),-VLOOKUP(BJ72,NP,27,FALSE)))),IF(VLOOKUP(BJ72,NP,28)="","",CONCATENATE(" / ",IF(VLOOKUP(BJ72,NP,12)=1,VLOOKUP(BJ72,NP,28),-VLOOKUP(BJ72,NP,28)))),IF(VLOOKUP(BJ72,NP,29)="","",CONCATENATE(" / ",IF(VLOOKUP(BJ72,NP,12)=1,VLOOKUP(BJ72,NP,29),-VLOOKUP(BJ72,NP,29))))))</f>
        <v/>
      </c>
      <c r="BT74" s="182"/>
      <c r="BU74" s="182"/>
      <c r="BV74" s="182"/>
      <c r="BW74" s="182"/>
      <c r="BX74" s="182"/>
      <c r="BY74" s="182"/>
      <c r="BZ74" s="260"/>
    </row>
    <row r="75" spans="1:86" ht="12" customHeight="1" x14ac:dyDescent="0.2">
      <c r="I75" s="198"/>
      <c r="J75" s="172"/>
      <c r="K75" s="172"/>
      <c r="L75" s="172"/>
      <c r="M75" s="172"/>
      <c r="N75" s="172"/>
      <c r="O75" s="172"/>
      <c r="P75" s="265"/>
      <c r="R75" s="197"/>
      <c r="S75" s="184" t="str">
        <f>IF(Z75="","",CONCATENATE(VLOOKUP(Z72,NP,15,FALSE),"  ",VLOOKUP(Z72,NP,16,FALSE)))</f>
        <v/>
      </c>
      <c r="T75" s="184"/>
      <c r="U75" s="185"/>
      <c r="V75" s="184"/>
      <c r="W75" s="184"/>
      <c r="X75" s="185"/>
      <c r="Y75" s="184"/>
      <c r="Z75" s="186" t="str">
        <f>IF(VLOOKUP(Z72,NP,14,FALSE)=0,"",VLOOKUP(Z72,NP,14,FALSE))</f>
        <v/>
      </c>
      <c r="AA75" s="165">
        <v>14</v>
      </c>
      <c r="AB75" s="296"/>
      <c r="AC75" s="297"/>
      <c r="AD75" s="296"/>
      <c r="AE75" s="296"/>
      <c r="AF75" s="297"/>
      <c r="AG75" s="296"/>
      <c r="AH75" s="296"/>
      <c r="AI75" s="296"/>
      <c r="AJ75" s="296"/>
      <c r="AK75" s="297"/>
      <c r="AL75" s="296"/>
      <c r="AM75" s="296"/>
      <c r="AN75" s="316"/>
      <c r="AR75" s="193"/>
      <c r="AU75" s="292"/>
      <c r="AV75" s="296"/>
      <c r="AW75" s="297"/>
      <c r="AX75" s="296"/>
      <c r="AY75" s="296"/>
      <c r="AZ75" s="297"/>
      <c r="BA75" s="296"/>
      <c r="BB75" s="296"/>
      <c r="BC75" s="296"/>
      <c r="BD75" s="296"/>
      <c r="BE75" s="297"/>
      <c r="BF75" s="296"/>
      <c r="BG75" s="296"/>
      <c r="BH75" s="297"/>
      <c r="BI75" s="179">
        <v>6</v>
      </c>
      <c r="BJ75" s="186" t="str">
        <f>IF(VLOOKUP(BJ72,NP,14,FALSE)=0,"",VLOOKUP(BJ72,NP,14,FALSE))</f>
        <v/>
      </c>
      <c r="BK75" s="184" t="str">
        <f>IF(BJ75="","",CONCATENATE(VLOOKUP(BJ72,NP,15,FALSE),"  ",VLOOKUP(BJ72,NP,16,FALSE)))</f>
        <v/>
      </c>
      <c r="BL75" s="184"/>
      <c r="BM75" s="185"/>
      <c r="BN75" s="184"/>
      <c r="BO75" s="184"/>
      <c r="BP75" s="185"/>
      <c r="BQ75" s="184"/>
      <c r="BR75" s="208"/>
      <c r="BS75" s="172"/>
      <c r="BT75" s="172"/>
      <c r="BU75" s="172"/>
      <c r="BV75" s="172"/>
      <c r="BW75" s="172"/>
      <c r="BX75" s="172"/>
      <c r="BY75" s="172"/>
      <c r="BZ75" s="260"/>
      <c r="CH75" s="160"/>
    </row>
    <row r="76" spans="1:86" ht="12" customHeight="1" x14ac:dyDescent="0.2">
      <c r="I76" s="198"/>
      <c r="J76" s="172"/>
      <c r="K76" s="172"/>
      <c r="L76" s="172"/>
      <c r="M76" s="172"/>
      <c r="N76" s="172"/>
      <c r="O76" s="172"/>
      <c r="P76" s="265"/>
      <c r="S76" s="323" t="str">
        <f>IF(Z75="","",CONCATENATE(VLOOKUP(Z72,NP,18,FALSE)," pts - ",VLOOKUP(Z72,NP,21,FALSE)))</f>
        <v/>
      </c>
      <c r="T76" s="213"/>
      <c r="U76" s="214"/>
      <c r="V76" s="213"/>
      <c r="W76" s="213"/>
      <c r="X76" s="214"/>
      <c r="Y76" s="180"/>
      <c r="AI76" s="175"/>
      <c r="AJ76" s="175"/>
      <c r="AK76" s="176"/>
      <c r="AL76" s="175"/>
      <c r="AM76" s="175"/>
      <c r="AN76" s="176"/>
      <c r="AO76" s="175"/>
      <c r="AP76" s="177"/>
      <c r="AQ76" s="178"/>
      <c r="AS76" s="179"/>
      <c r="AT76" s="177"/>
      <c r="AU76" s="175"/>
      <c r="AV76" s="175"/>
      <c r="AW76" s="176"/>
      <c r="AX76" s="175"/>
      <c r="AY76" s="175"/>
      <c r="AZ76" s="176"/>
      <c r="BA76" s="175"/>
      <c r="BJ76" s="179"/>
      <c r="BK76" s="320" t="str">
        <f>IF(BJ75="","",CONCATENATE(VLOOKUP(BJ72,NP,18,FALSE)," pts - ",VLOOKUP(BJ72,NP,21,FALSE)))</f>
        <v/>
      </c>
      <c r="BL76" s="215"/>
      <c r="BM76" s="216"/>
      <c r="BN76" s="215"/>
      <c r="BO76" s="215"/>
      <c r="BP76" s="216"/>
      <c r="BQ76" s="215"/>
      <c r="BR76" s="177"/>
      <c r="BS76" s="172"/>
      <c r="BT76" s="172"/>
      <c r="BU76" s="172"/>
      <c r="BV76" s="172"/>
      <c r="BW76" s="172"/>
      <c r="BX76" s="172"/>
      <c r="BY76" s="172"/>
      <c r="BZ76" s="260"/>
    </row>
    <row r="77" spans="1:86" ht="12" customHeight="1" x14ac:dyDescent="0.2">
      <c r="A77" s="220"/>
      <c r="C77" s="175"/>
      <c r="D77" s="175"/>
      <c r="E77" s="175"/>
      <c r="F77" s="175"/>
      <c r="G77" s="175"/>
      <c r="H77" s="175"/>
      <c r="I77" s="220" t="s">
        <v>23</v>
      </c>
      <c r="K77" s="184" t="str">
        <f>IF(R77="","",IF(VLOOKUP(Z72,NP,12,FALSE)=0,CONCATENATE(VLOOKUP(Z72,NP,5,FALSE),"  ",VLOOKUP(Z72,NP,6,FALSE)),IF(VLOOKUP(Z72,NP,22,FALSE)=0,CONCATENATE(VLOOKUP(Z72,NP,15,FALSE),"  ",VLOOKUP(Z72,NP,16,FALSE)),"")))</f>
        <v/>
      </c>
      <c r="L77" s="184"/>
      <c r="M77" s="184"/>
      <c r="N77" s="184"/>
      <c r="O77" s="184"/>
      <c r="P77" s="184"/>
      <c r="Q77" s="184"/>
      <c r="R77" s="186" t="str">
        <f>IF(AND(VLOOKUP(Z72,NP,12,FALSE)=0,VLOOKUP(Z72,NP,22,FALSE)=0),"",IF(VLOOKUP(Z72,NP,12,FALSE)=0,VLOOKUP(Z72,NP,4,FALSE),IF(VLOOKUP(Z72,NP,22,FALSE)=0,VLOOKUP(Z72,NP,14,FALSE),"")))</f>
        <v/>
      </c>
      <c r="S77" s="307"/>
      <c r="T77" s="307"/>
      <c r="U77" s="308"/>
      <c r="V77" s="307"/>
      <c r="W77" s="307"/>
      <c r="X77" s="308"/>
      <c r="Y77" s="309"/>
      <c r="AI77" s="180"/>
      <c r="AJ77" s="180"/>
      <c r="AK77" s="181"/>
      <c r="AL77" s="180"/>
      <c r="AM77" s="180"/>
      <c r="AN77" s="181"/>
      <c r="AO77" s="180"/>
      <c r="AP77" s="270"/>
      <c r="AR77" s="173"/>
      <c r="AT77" s="270"/>
      <c r="AU77" s="182"/>
      <c r="AV77" s="182"/>
      <c r="AW77" s="170"/>
      <c r="AX77" s="182"/>
      <c r="AY77" s="182"/>
      <c r="AZ77" s="170"/>
      <c r="BA77" s="182"/>
      <c r="BJ77" s="177"/>
      <c r="BK77" s="298"/>
      <c r="BL77" s="294"/>
      <c r="BM77" s="295"/>
      <c r="BN77" s="294"/>
      <c r="BO77" s="294"/>
      <c r="BP77" s="295"/>
      <c r="BQ77" s="294"/>
      <c r="BR77" s="186" t="str">
        <f>IF(AND(VLOOKUP(BJ72,NP,12,FALSE)=0,VLOOKUP(BJ72,NP,22,FALSE)=0),"",IF(VLOOKUP(BJ72,NP,12,FALSE)=0,VLOOKUP(BJ72,NP,4,FALSE),IF(VLOOKUP(BJ72,NP,22,FALSE)=0,VLOOKUP(BJ72,NP,14,FALSE),"")))</f>
        <v/>
      </c>
      <c r="BS77" s="184" t="str">
        <f>IF(BR77="","",IF(VLOOKUP(BJ72,NP,12,FALSE)=0,CONCATENATE(VLOOKUP(BJ72,NP,5,FALSE),"  ",VLOOKUP(BJ72,NP,6,FALSE)),IF(VLOOKUP(BJ72,NP,22,FALSE)=0,CONCATENATE(VLOOKUP(BJ72,NP,15,FALSE),"  ",VLOOKUP(BJ72,NP,16,FALSE)),"")))</f>
        <v/>
      </c>
      <c r="BT77" s="184"/>
      <c r="BU77" s="184"/>
      <c r="BV77" s="184"/>
      <c r="BW77" s="184"/>
      <c r="BX77" s="184"/>
      <c r="BY77" s="184"/>
      <c r="BZ77" s="167" t="s">
        <v>9</v>
      </c>
      <c r="CA77" s="175"/>
      <c r="CB77" s="175"/>
      <c r="CC77" s="175"/>
      <c r="CD77" s="175"/>
      <c r="CE77" s="175"/>
      <c r="CF77" s="175"/>
      <c r="CG77" s="175"/>
      <c r="CH77" s="221"/>
    </row>
    <row r="78" spans="1:86" ht="12" customHeight="1" x14ac:dyDescent="0.25">
      <c r="I78" s="160"/>
      <c r="K78" s="180" t="str">
        <f>IF(R77="","",IF(VLOOKUP(Z72,NP,12,FALSE)=0,CONCATENATE(VLOOKUP(Z72,NP,8,FALSE)," pts - ",VLOOKUP(Z72,NP,11,FALSE)),IF(VLOOKUP(Z72,NP,22,FALSE)=0,CONCATENATE(VLOOKUP(Z72,NP,18,FALSE)," pts - ",VLOOKUP(Z72,NP,21,FALSE)),"")))</f>
        <v/>
      </c>
      <c r="L78" s="180"/>
      <c r="M78" s="180"/>
      <c r="N78" s="180"/>
      <c r="O78" s="180"/>
      <c r="P78" s="180"/>
      <c r="Q78" s="180"/>
      <c r="AA78" s="172"/>
      <c r="AH78" s="165"/>
      <c r="AR78" s="176"/>
      <c r="AS78" s="177"/>
      <c r="AT78" s="177"/>
      <c r="AU78" s="183"/>
      <c r="AV78" s="183"/>
      <c r="AW78" s="166"/>
      <c r="AX78" s="183"/>
      <c r="AY78" s="183"/>
      <c r="AZ78" s="166"/>
      <c r="BB78" s="179"/>
      <c r="BJ78" s="256"/>
      <c r="BK78" s="258"/>
      <c r="BL78" s="258"/>
      <c r="BM78" s="259"/>
      <c r="BN78" s="258"/>
      <c r="BO78" s="258"/>
      <c r="BP78" s="259"/>
      <c r="BQ78" s="258"/>
      <c r="BR78" s="172"/>
      <c r="BS78" s="182" t="str">
        <f>IF(BR77="","",IF(VLOOKUP(BJ72,NP,12,FALSE)=0,CONCATENATE(VLOOKUP(BJ72,NP,8,FALSE)," pts - ",VLOOKUP(BJ72,NP,11,FALSE)),IF(VLOOKUP(BJ72,NP,22,FALSE)=0,CONCATENATE(VLOOKUP(BJ72,NP,18,FALSE)," pts - ",VLOOKUP(BJ72,NP,21,FALSE)),"")))</f>
        <v/>
      </c>
      <c r="BT78" s="182"/>
      <c r="BU78" s="182"/>
      <c r="BV78" s="182"/>
      <c r="BW78" s="182"/>
      <c r="BX78" s="182"/>
      <c r="BY78" s="182"/>
      <c r="BZ78" s="260"/>
      <c r="CA78" s="182"/>
      <c r="CB78" s="182"/>
      <c r="CC78" s="182"/>
      <c r="CD78" s="182"/>
      <c r="CE78" s="182"/>
      <c r="CF78" s="182"/>
      <c r="CG78" s="182"/>
    </row>
    <row r="79" spans="1:86" ht="12" customHeight="1" x14ac:dyDescent="0.2">
      <c r="AA79" s="175"/>
      <c r="AB79" s="175"/>
      <c r="AC79" s="176"/>
      <c r="AD79" s="175"/>
      <c r="AE79" s="175"/>
      <c r="AF79" s="176"/>
      <c r="AG79" s="175"/>
      <c r="AH79" s="177"/>
      <c r="AI79" s="187"/>
      <c r="AJ79" s="187"/>
      <c r="AK79" s="188"/>
      <c r="AL79" s="189"/>
      <c r="AM79" s="189"/>
      <c r="AN79" s="190"/>
      <c r="AO79" s="191"/>
      <c r="AP79" s="192"/>
      <c r="AR79" s="193"/>
      <c r="AT79" s="194"/>
      <c r="AU79" s="187"/>
      <c r="AV79" s="187"/>
      <c r="AW79" s="188"/>
      <c r="AX79" s="189"/>
      <c r="AY79" s="189"/>
      <c r="AZ79" s="190"/>
      <c r="BA79" s="191"/>
      <c r="BB79" s="177"/>
      <c r="BC79" s="175"/>
      <c r="BD79" s="175"/>
      <c r="BE79" s="176"/>
      <c r="BF79" s="175"/>
      <c r="BG79" s="175"/>
      <c r="BH79" s="176"/>
      <c r="BI79" s="175"/>
    </row>
    <row r="80" spans="1:86" ht="12" customHeight="1" x14ac:dyDescent="0.2">
      <c r="AA80" s="180"/>
      <c r="AB80" s="180"/>
      <c r="AC80" s="181"/>
      <c r="AD80" s="180"/>
      <c r="AE80" s="180"/>
      <c r="AF80" s="181"/>
      <c r="AG80" s="180"/>
      <c r="AR80" s="176"/>
      <c r="AS80" s="183"/>
      <c r="AT80" s="6"/>
      <c r="AU80" s="7"/>
      <c r="AV80" s="7"/>
      <c r="AW80" s="139"/>
      <c r="AX80" s="7"/>
      <c r="AY80" s="7"/>
      <c r="AZ80" s="139"/>
      <c r="BA80" s="174"/>
      <c r="BB80" s="172"/>
      <c r="BC80" s="182"/>
      <c r="BD80" s="182"/>
      <c r="BE80" s="170"/>
      <c r="BF80" s="182"/>
      <c r="BG80" s="182"/>
      <c r="BH80" s="170"/>
      <c r="BI80" s="182"/>
    </row>
    <row r="81" spans="19:84" ht="12" customHeight="1" thickBot="1" x14ac:dyDescent="0.25">
      <c r="S81" s="177"/>
      <c r="T81" s="172"/>
      <c r="U81" s="173"/>
      <c r="V81" s="172"/>
      <c r="W81" s="172"/>
      <c r="X81" s="173"/>
      <c r="Y81" s="172"/>
      <c r="Z81" s="172"/>
      <c r="AA81" s="180"/>
      <c r="AB81" s="180"/>
      <c r="AC81" s="181"/>
      <c r="AD81" s="180"/>
      <c r="AE81" s="180"/>
      <c r="AF81" s="181"/>
      <c r="AG81" s="180"/>
      <c r="AI81" s="172"/>
      <c r="AJ81" s="172"/>
      <c r="AK81" s="173"/>
      <c r="AL81" s="172"/>
      <c r="AM81" s="172"/>
      <c r="AN81" s="173"/>
      <c r="AO81" s="172"/>
      <c r="AP81" s="172"/>
      <c r="AR81" s="170"/>
      <c r="AS81" s="241"/>
      <c r="AT81" s="6"/>
      <c r="AU81" s="2"/>
      <c r="AV81" s="7"/>
      <c r="AW81" s="139"/>
      <c r="AX81" s="7"/>
      <c r="AY81" s="7"/>
      <c r="AZ81" s="139"/>
      <c r="BA81" s="174"/>
      <c r="BB81" s="177"/>
      <c r="BC81" s="182"/>
      <c r="BD81" s="182"/>
      <c r="BE81" s="170"/>
      <c r="BF81" s="182"/>
      <c r="BG81" s="182"/>
      <c r="BH81" s="170"/>
      <c r="BI81" s="182"/>
    </row>
    <row r="82" spans="19:84" ht="12" customHeight="1" x14ac:dyDescent="0.2">
      <c r="S82" s="177"/>
      <c r="T82" s="172"/>
      <c r="U82" s="173"/>
      <c r="V82" s="172"/>
      <c r="W82" s="172"/>
      <c r="X82" s="173"/>
      <c r="Y82" s="172"/>
      <c r="Z82" s="172"/>
      <c r="AI82" s="175"/>
      <c r="AJ82" s="2"/>
      <c r="AK82" s="267"/>
      <c r="AL82" s="12"/>
      <c r="AM82" s="226"/>
      <c r="AN82" s="226"/>
      <c r="AO82" s="226"/>
      <c r="AP82" s="226"/>
      <c r="AQ82" s="226"/>
      <c r="AR82" s="145"/>
      <c r="AS82" s="282"/>
      <c r="AT82" s="226"/>
      <c r="AU82" s="227"/>
      <c r="AV82" s="14"/>
      <c r="AW82" s="14"/>
      <c r="AX82" s="14"/>
      <c r="AY82" s="14"/>
      <c r="AZ82" s="151"/>
      <c r="BA82" s="175"/>
    </row>
    <row r="83" spans="19:84" ht="12" customHeight="1" x14ac:dyDescent="0.2">
      <c r="S83" s="177"/>
      <c r="T83" s="2"/>
      <c r="U83" s="139"/>
      <c r="V83" s="7"/>
      <c r="W83" s="7"/>
      <c r="X83" s="139"/>
      <c r="Y83" s="7"/>
      <c r="Z83" s="174"/>
      <c r="AH83" s="6"/>
      <c r="AI83" s="180"/>
      <c r="AJ83" s="180"/>
      <c r="AK83" s="228" t="s">
        <v>2</v>
      </c>
      <c r="AL83" s="7"/>
      <c r="AM83" s="174"/>
      <c r="AN83" s="161"/>
      <c r="AO83" s="328" t="str">
        <f>IF('Liste des parties'!$AH$3&lt;10000,Date,'Liste des parties'!$AH$3)</f>
        <v>14/11/2024</v>
      </c>
      <c r="AP83" s="328"/>
      <c r="AQ83" s="328"/>
      <c r="AR83" s="328"/>
      <c r="AS83" s="328"/>
      <c r="AT83" s="328"/>
      <c r="AU83" s="328"/>
      <c r="AV83" s="328"/>
      <c r="AW83" s="328"/>
      <c r="AX83" s="328"/>
      <c r="AY83" s="328"/>
      <c r="AZ83" s="332"/>
      <c r="BA83" s="182"/>
    </row>
    <row r="84" spans="19:84" ht="12" customHeight="1" x14ac:dyDescent="0.2">
      <c r="S84" s="177"/>
      <c r="AH84" s="6"/>
      <c r="AK84" s="268"/>
      <c r="AL84" s="7"/>
      <c r="AM84" s="174"/>
      <c r="AN84" s="16"/>
      <c r="AO84" s="16"/>
      <c r="AP84" s="16"/>
      <c r="AQ84" s="16"/>
      <c r="AR84" s="131"/>
      <c r="AS84" s="10"/>
      <c r="AT84" s="10"/>
      <c r="AU84" s="131"/>
      <c r="AV84" s="18"/>
      <c r="AW84" s="18"/>
      <c r="AX84" s="18"/>
      <c r="AY84" s="18"/>
      <c r="AZ84" s="152"/>
      <c r="BA84" s="182"/>
    </row>
    <row r="85" spans="19:84" ht="12" customHeight="1" x14ac:dyDescent="0.2">
      <c r="S85" s="175"/>
      <c r="T85" s="175"/>
      <c r="U85" s="176"/>
      <c r="V85" s="175"/>
      <c r="W85" s="175"/>
      <c r="X85" s="176"/>
      <c r="Y85" s="175"/>
      <c r="Z85" s="177"/>
      <c r="AA85" s="187"/>
      <c r="AB85" s="187"/>
      <c r="AC85" s="188"/>
      <c r="AD85" s="189"/>
      <c r="AE85" s="189"/>
      <c r="AF85" s="190"/>
      <c r="AG85" s="191"/>
      <c r="AH85" s="194"/>
      <c r="AK85" s="228" t="s">
        <v>99</v>
      </c>
      <c r="AL85" s="7"/>
      <c r="AM85" s="174"/>
      <c r="AN85" s="16"/>
      <c r="AO85" s="329" t="str">
        <f>'Liste des parties'!$AD$2</f>
        <v>SPIDD V2</v>
      </c>
      <c r="AP85" s="329"/>
      <c r="AQ85" s="329"/>
      <c r="AR85" s="329"/>
      <c r="AS85" s="329"/>
      <c r="AT85" s="329"/>
      <c r="AU85" s="329"/>
      <c r="AV85" s="329"/>
      <c r="AW85" s="329"/>
      <c r="AX85" s="329"/>
      <c r="AY85" s="329"/>
      <c r="AZ85" s="333"/>
      <c r="BA85" s="203"/>
      <c r="BB85" s="204"/>
      <c r="BC85" s="187"/>
      <c r="BD85" s="187"/>
      <c r="BE85" s="188"/>
      <c r="BF85" s="189"/>
      <c r="BG85" s="189"/>
      <c r="BH85" s="190"/>
      <c r="BI85" s="191"/>
      <c r="BJ85" s="177"/>
      <c r="BK85" s="175"/>
      <c r="BL85" s="175"/>
      <c r="BM85" s="176"/>
      <c r="BN85" s="175"/>
      <c r="BO85" s="175"/>
      <c r="BP85" s="176"/>
      <c r="BQ85" s="175"/>
    </row>
    <row r="86" spans="19:84" ht="12" customHeight="1" x14ac:dyDescent="0.2">
      <c r="S86" s="180"/>
      <c r="T86" s="180"/>
      <c r="U86" s="181"/>
      <c r="V86" s="180"/>
      <c r="W86" s="180"/>
      <c r="X86" s="181"/>
      <c r="Y86" s="180"/>
      <c r="Z86" s="165"/>
      <c r="AK86" s="228"/>
      <c r="AL86" s="7"/>
      <c r="AM86" s="174"/>
      <c r="AN86" s="174"/>
      <c r="AO86" s="174"/>
      <c r="AP86" s="174"/>
      <c r="AQ86" s="174"/>
      <c r="AR86" s="131"/>
      <c r="AS86" s="6"/>
      <c r="AT86" s="174"/>
      <c r="AU86" s="229"/>
      <c r="AV86" s="16"/>
      <c r="AW86" s="16"/>
      <c r="AX86" s="16"/>
      <c r="AY86" s="16"/>
      <c r="AZ86" s="152"/>
      <c r="BA86" s="174"/>
      <c r="BJ86" s="179"/>
      <c r="BK86" s="182"/>
      <c r="BL86" s="182"/>
      <c r="BM86" s="170"/>
      <c r="BN86" s="182"/>
      <c r="BO86" s="182"/>
      <c r="BP86" s="170"/>
      <c r="BQ86" s="182"/>
    </row>
    <row r="87" spans="19:84" ht="12" customHeight="1" x14ac:dyDescent="0.2">
      <c r="S87" s="180"/>
      <c r="AK87" s="228" t="s">
        <v>100</v>
      </c>
      <c r="AL87" s="6"/>
      <c r="AM87" s="10"/>
      <c r="AN87" s="18"/>
      <c r="AO87" s="326" t="str">
        <f>'Liste des parties'!$AE$2</f>
        <v>40_12G2I-12J-2 gr x 6-CI</v>
      </c>
      <c r="AP87" s="326"/>
      <c r="AQ87" s="326"/>
      <c r="AR87" s="326"/>
      <c r="AS87" s="326"/>
      <c r="AT87" s="326"/>
      <c r="AU87" s="326"/>
      <c r="AV87" s="326"/>
      <c r="AW87" s="326"/>
      <c r="AX87" s="326"/>
      <c r="AY87" s="326"/>
      <c r="AZ87" s="334"/>
      <c r="BA87" s="174"/>
      <c r="BJ87" s="177"/>
      <c r="BK87" s="182"/>
      <c r="BL87" s="182"/>
      <c r="BM87" s="170"/>
      <c r="BN87" s="182"/>
      <c r="BO87" s="182"/>
      <c r="BP87" s="170"/>
      <c r="BQ87" s="182"/>
    </row>
    <row r="88" spans="19:84" ht="12" customHeight="1" thickBot="1" x14ac:dyDescent="0.25">
      <c r="Z88" s="231"/>
      <c r="AI88" s="175"/>
      <c r="AJ88" s="175"/>
      <c r="AK88" s="232"/>
      <c r="AL88" s="19"/>
      <c r="AM88" s="233"/>
      <c r="AN88" s="233"/>
      <c r="AO88" s="233"/>
      <c r="AP88" s="233"/>
      <c r="AQ88" s="233"/>
      <c r="AR88" s="146"/>
      <c r="AS88" s="19"/>
      <c r="AT88" s="233"/>
      <c r="AU88" s="234"/>
      <c r="AV88" s="21"/>
      <c r="AW88" s="21"/>
      <c r="AX88" s="21"/>
      <c r="AY88" s="21"/>
      <c r="AZ88" s="153"/>
      <c r="BA88" s="175"/>
      <c r="BK88" s="231"/>
    </row>
    <row r="89" spans="19:84" ht="12" customHeight="1" x14ac:dyDescent="0.2">
      <c r="Z89" s="231"/>
      <c r="AI89" s="180"/>
      <c r="AJ89" s="180"/>
      <c r="BA89" s="182"/>
      <c r="BK89" s="231"/>
    </row>
    <row r="90" spans="19:84" ht="12" customHeight="1" x14ac:dyDescent="0.2">
      <c r="Z90" s="231"/>
      <c r="BA90" s="182"/>
      <c r="BC90" s="210"/>
      <c r="BD90" s="210"/>
      <c r="BE90" s="193"/>
      <c r="BF90" s="210"/>
      <c r="BG90" s="210"/>
      <c r="BH90" s="193"/>
      <c r="BK90" s="231"/>
    </row>
    <row r="91" spans="19:84" ht="12" customHeight="1" x14ac:dyDescent="0.2">
      <c r="Z91" s="231"/>
      <c r="AA91" s="175"/>
      <c r="AB91" s="175"/>
      <c r="AC91" s="176"/>
      <c r="AD91" s="175"/>
      <c r="AE91" s="175"/>
      <c r="AF91" s="176"/>
      <c r="AG91" s="175"/>
      <c r="AH91" s="177"/>
      <c r="AI91" s="165"/>
      <c r="AJ91" s="187"/>
      <c r="BA91" s="179"/>
      <c r="BB91" s="177"/>
      <c r="BC91" s="175"/>
      <c r="BD91" s="175"/>
      <c r="BE91" s="176"/>
      <c r="BF91" s="175"/>
      <c r="BG91" s="175"/>
      <c r="BH91" s="176"/>
      <c r="BI91" s="175"/>
      <c r="BK91" s="231"/>
    </row>
    <row r="92" spans="19:84" ht="12" customHeight="1" x14ac:dyDescent="0.2">
      <c r="Z92" s="231"/>
      <c r="AA92" s="180"/>
      <c r="AB92" s="180"/>
      <c r="AC92" s="181"/>
      <c r="AD92" s="180"/>
      <c r="AE92" s="180"/>
      <c r="AF92" s="181"/>
      <c r="AG92" s="180"/>
      <c r="AH92" s="270"/>
      <c r="BB92" s="270"/>
      <c r="BC92" s="182"/>
      <c r="BD92" s="182"/>
      <c r="BE92" s="170"/>
      <c r="BF92" s="182"/>
      <c r="BG92" s="182"/>
      <c r="BH92" s="170"/>
      <c r="BI92" s="182"/>
      <c r="BK92" s="231"/>
      <c r="BL92" s="172"/>
      <c r="BM92" s="173"/>
      <c r="BN92" s="172"/>
      <c r="BO92" s="172"/>
      <c r="BP92" s="173"/>
      <c r="BQ92" s="172"/>
    </row>
    <row r="93" spans="19:84" ht="12" customHeight="1" x14ac:dyDescent="0.2">
      <c r="Z93" s="231"/>
      <c r="AA93" s="180"/>
      <c r="AB93" s="180"/>
      <c r="AC93" s="181"/>
      <c r="AD93" s="180"/>
      <c r="AE93" s="180"/>
      <c r="AF93" s="181"/>
      <c r="AG93" s="180"/>
      <c r="BB93" s="177"/>
      <c r="BC93" s="182"/>
      <c r="BD93" s="182"/>
      <c r="BE93" s="170"/>
      <c r="BF93" s="182"/>
      <c r="BG93" s="182"/>
      <c r="BH93" s="170"/>
      <c r="BI93" s="182"/>
      <c r="BK93" s="231"/>
    </row>
    <row r="94" spans="19:84" ht="12" customHeight="1" x14ac:dyDescent="0.2">
      <c r="Z94" s="231"/>
      <c r="AA94" s="7"/>
      <c r="AB94" s="7"/>
      <c r="AC94" s="139"/>
      <c r="AD94" s="7"/>
      <c r="AE94" s="7"/>
      <c r="AH94" s="231"/>
      <c r="AI94" s="175"/>
      <c r="AJ94" s="2"/>
      <c r="BA94" s="175"/>
      <c r="BI94" s="172"/>
      <c r="BK94" s="231"/>
      <c r="BL94" s="231"/>
      <c r="BM94" s="179"/>
      <c r="BN94" s="231"/>
      <c r="BO94" s="231"/>
      <c r="BP94" s="179"/>
      <c r="BQ94" s="231"/>
    </row>
    <row r="95" spans="19:84" ht="12" customHeight="1" x14ac:dyDescent="0.2">
      <c r="Z95" s="231"/>
      <c r="AA95" s="2"/>
      <c r="AB95" s="7"/>
      <c r="AC95" s="139"/>
      <c r="AD95" s="7"/>
      <c r="AE95" s="7"/>
      <c r="AH95" s="231"/>
      <c r="AI95" s="180"/>
      <c r="AJ95" s="180"/>
      <c r="BA95" s="182"/>
      <c r="BK95" s="231"/>
      <c r="BL95" s="231"/>
      <c r="BM95" s="179"/>
      <c r="BN95" s="231"/>
      <c r="BO95" s="231"/>
      <c r="BP95" s="179"/>
      <c r="BQ95" s="231"/>
      <c r="BR95" s="231"/>
      <c r="BS95" s="231"/>
      <c r="BT95" s="231"/>
      <c r="BU95" s="179"/>
      <c r="BV95" s="231"/>
      <c r="BW95" s="231"/>
      <c r="BX95" s="179"/>
      <c r="BY95" s="231"/>
      <c r="BZ95" s="231"/>
      <c r="CA95" s="231"/>
      <c r="CB95" s="231"/>
      <c r="CC95" s="231"/>
      <c r="CD95" s="231"/>
      <c r="CE95" s="231"/>
      <c r="CF95" s="231"/>
    </row>
    <row r="96" spans="19:84" ht="12" customHeight="1" x14ac:dyDescent="0.2">
      <c r="Z96" s="231"/>
      <c r="AH96" s="231"/>
      <c r="AP96" s="231"/>
      <c r="AR96" s="176"/>
      <c r="AS96" s="177"/>
      <c r="AU96" s="230"/>
      <c r="CA96" s="179"/>
      <c r="CB96" s="179"/>
      <c r="CC96" s="179"/>
      <c r="CD96" s="179"/>
      <c r="CE96" s="179"/>
      <c r="CF96" s="179"/>
    </row>
    <row r="97" spans="19:86" ht="12" customHeight="1" x14ac:dyDescent="0.25">
      <c r="Z97" s="231"/>
      <c r="AH97" s="231"/>
      <c r="AP97" s="231"/>
      <c r="AR97" s="193"/>
      <c r="AU97" s="230"/>
      <c r="BB97" s="177"/>
      <c r="BI97" s="172"/>
      <c r="BJ97" s="177"/>
      <c r="BK97" s="172"/>
      <c r="BL97" s="172"/>
      <c r="BM97" s="173"/>
      <c r="BN97" s="172"/>
      <c r="BO97" s="172"/>
      <c r="BP97" s="173"/>
      <c r="BQ97" s="172"/>
      <c r="BR97" s="170"/>
      <c r="BS97" s="168"/>
      <c r="BT97" s="168"/>
      <c r="BU97" s="168"/>
      <c r="BV97" s="168"/>
      <c r="BW97" s="168"/>
      <c r="BX97" s="168"/>
      <c r="BY97" s="168"/>
      <c r="BZ97" s="177"/>
      <c r="CA97" s="166"/>
      <c r="CB97" s="166"/>
      <c r="CC97" s="166"/>
      <c r="CD97" s="166"/>
      <c r="CE97" s="166"/>
      <c r="CF97" s="166"/>
      <c r="CG97" s="172"/>
      <c r="CH97" s="241"/>
    </row>
    <row r="98" spans="19:86" ht="12" customHeight="1" x14ac:dyDescent="0.25">
      <c r="Z98" s="231"/>
      <c r="AH98" s="231"/>
      <c r="AP98" s="231"/>
      <c r="AR98" s="193"/>
      <c r="BB98" s="177"/>
      <c r="BI98" s="172"/>
      <c r="BJ98" s="177"/>
      <c r="BK98" s="172"/>
      <c r="BL98" s="172"/>
      <c r="BM98" s="173"/>
      <c r="BN98" s="172"/>
      <c r="BO98" s="172"/>
      <c r="BP98" s="173"/>
      <c r="BQ98" s="172"/>
      <c r="BR98" s="170"/>
      <c r="BS98" s="168"/>
      <c r="BT98" s="168"/>
      <c r="BU98" s="168"/>
      <c r="BV98" s="168"/>
      <c r="BW98" s="168"/>
      <c r="BX98" s="168"/>
      <c r="BY98" s="168"/>
      <c r="BZ98" s="177"/>
      <c r="CA98" s="166"/>
      <c r="CB98" s="166"/>
      <c r="CC98" s="166"/>
      <c r="CD98" s="166"/>
      <c r="CE98" s="166"/>
      <c r="CF98" s="166"/>
      <c r="CG98" s="172"/>
      <c r="CH98" s="241"/>
    </row>
    <row r="99" spans="19:86" ht="12" customHeight="1" x14ac:dyDescent="0.2">
      <c r="Z99" s="231"/>
      <c r="AH99" s="231"/>
      <c r="AP99" s="231"/>
      <c r="AR99" s="176"/>
      <c r="AS99" s="177"/>
      <c r="BB99" s="177"/>
      <c r="BI99" s="172"/>
      <c r="BJ99" s="177"/>
      <c r="BK99" s="172"/>
      <c r="BL99" s="172"/>
      <c r="BM99" s="173"/>
      <c r="BN99" s="172"/>
      <c r="BO99" s="172"/>
      <c r="BP99" s="173"/>
      <c r="BQ99" s="172"/>
      <c r="BR99" s="170"/>
      <c r="BS99" s="170"/>
      <c r="BT99" s="170"/>
      <c r="BU99" s="170"/>
      <c r="BV99" s="170"/>
      <c r="BW99" s="170"/>
      <c r="BX99" s="170"/>
      <c r="BY99" s="170"/>
      <c r="BZ99" s="177"/>
      <c r="CA99" s="172"/>
      <c r="CB99" s="172"/>
      <c r="CC99" s="172"/>
      <c r="CD99" s="172"/>
      <c r="CE99" s="172"/>
      <c r="CF99" s="172"/>
      <c r="CG99" s="172"/>
      <c r="CH99" s="241"/>
    </row>
    <row r="100" spans="19:86" ht="12" customHeight="1" x14ac:dyDescent="0.2">
      <c r="Z100" s="231"/>
      <c r="AH100" s="231"/>
      <c r="AP100" s="231"/>
      <c r="AR100" s="193"/>
      <c r="BB100" s="177"/>
      <c r="BI100" s="172"/>
      <c r="BJ100" s="177"/>
      <c r="BK100" s="210"/>
      <c r="BL100" s="210"/>
      <c r="BM100" s="193"/>
      <c r="BN100" s="210"/>
      <c r="BO100" s="210"/>
      <c r="BP100" s="193"/>
      <c r="BQ100" s="172"/>
      <c r="BR100" s="177"/>
      <c r="BS100" s="172"/>
      <c r="BT100" s="172"/>
      <c r="BU100" s="173"/>
      <c r="BV100" s="172"/>
      <c r="BW100" s="172"/>
      <c r="BX100" s="173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241"/>
    </row>
    <row r="101" spans="19:86" ht="12" customHeight="1" x14ac:dyDescent="0.2">
      <c r="Z101" s="231"/>
      <c r="AH101" s="231"/>
      <c r="AP101" s="231"/>
      <c r="AR101" s="166"/>
      <c r="AT101" s="177"/>
      <c r="AU101" s="175"/>
      <c r="AV101" s="175"/>
      <c r="AW101" s="176"/>
      <c r="AX101" s="175"/>
      <c r="AY101" s="175"/>
      <c r="AZ101" s="176"/>
      <c r="BA101" s="172"/>
      <c r="BB101" s="177"/>
      <c r="BI101" s="172"/>
      <c r="BJ101" s="177"/>
      <c r="BK101" s="175"/>
      <c r="BL101" s="175"/>
      <c r="BM101" s="176"/>
      <c r="BN101" s="175"/>
      <c r="BO101" s="175"/>
      <c r="BP101" s="176"/>
      <c r="BQ101" s="179"/>
      <c r="BR101" s="177"/>
      <c r="BS101" s="175"/>
      <c r="BT101" s="175"/>
      <c r="BU101" s="176"/>
      <c r="BV101" s="175"/>
      <c r="BW101" s="175"/>
      <c r="BX101" s="176"/>
      <c r="BY101" s="175"/>
      <c r="BZ101" s="177"/>
      <c r="CA101" s="172"/>
      <c r="CB101" s="172"/>
      <c r="CC101" s="172"/>
      <c r="CD101" s="172"/>
      <c r="CE101" s="172"/>
      <c r="CF101" s="172"/>
      <c r="CG101" s="172"/>
      <c r="CH101" s="241"/>
    </row>
    <row r="102" spans="19:86" ht="12" customHeight="1" x14ac:dyDescent="0.2">
      <c r="Z102" s="231"/>
      <c r="AH102" s="231"/>
      <c r="AP102" s="231"/>
      <c r="AR102" s="173"/>
      <c r="AT102" s="172"/>
      <c r="AU102" s="210"/>
      <c r="AV102" s="210"/>
      <c r="AW102" s="193"/>
      <c r="AX102" s="210"/>
      <c r="AY102" s="210"/>
      <c r="AZ102" s="193"/>
      <c r="BB102" s="177"/>
      <c r="BI102" s="172"/>
      <c r="BJ102" s="177"/>
      <c r="BK102" s="212"/>
      <c r="BL102" s="212"/>
      <c r="BM102" s="176"/>
      <c r="BN102" s="212"/>
      <c r="BO102" s="212"/>
      <c r="BP102" s="176"/>
      <c r="BQ102" s="172"/>
      <c r="BR102" s="172"/>
      <c r="BS102" s="182"/>
      <c r="BT102" s="182"/>
      <c r="BU102" s="170"/>
      <c r="BV102" s="182"/>
      <c r="BW102" s="182"/>
      <c r="BX102" s="170"/>
      <c r="BY102" s="182"/>
      <c r="BZ102" s="177"/>
      <c r="CA102" s="172"/>
      <c r="CB102" s="172"/>
      <c r="CC102" s="172"/>
      <c r="CD102" s="172"/>
      <c r="CE102" s="172"/>
      <c r="CF102" s="172"/>
      <c r="CG102" s="172"/>
      <c r="CH102" s="241"/>
    </row>
    <row r="103" spans="19:86" ht="12" customHeight="1" x14ac:dyDescent="0.2">
      <c r="Z103" s="231"/>
      <c r="AH103" s="231"/>
      <c r="AP103" s="231"/>
      <c r="AR103" s="176"/>
      <c r="AS103" s="177"/>
      <c r="AT103" s="177"/>
      <c r="AU103" s="183"/>
      <c r="AV103" s="183"/>
      <c r="AW103" s="166"/>
      <c r="AX103" s="183"/>
      <c r="AY103" s="183"/>
      <c r="AZ103" s="166"/>
      <c r="BB103" s="177"/>
      <c r="BI103" s="172"/>
      <c r="BJ103" s="177"/>
      <c r="BK103" s="183"/>
      <c r="BL103" s="183"/>
      <c r="BM103" s="166"/>
      <c r="BN103" s="183"/>
      <c r="BO103" s="183"/>
      <c r="BP103" s="166"/>
      <c r="BQ103" s="172"/>
      <c r="BR103" s="194"/>
      <c r="BS103" s="187"/>
      <c r="BT103" s="187"/>
      <c r="BU103" s="188"/>
      <c r="BV103" s="189"/>
      <c r="BW103" s="189"/>
      <c r="BX103" s="190"/>
      <c r="BY103" s="191"/>
      <c r="BZ103" s="177"/>
      <c r="CA103" s="175"/>
      <c r="CB103" s="175"/>
      <c r="CC103" s="175"/>
      <c r="CD103" s="175"/>
      <c r="CE103" s="175"/>
      <c r="CF103" s="175"/>
      <c r="CG103" s="175"/>
      <c r="CH103" s="167"/>
    </row>
    <row r="104" spans="19:86" ht="12" customHeight="1" x14ac:dyDescent="0.2">
      <c r="Z104" s="231"/>
      <c r="AH104" s="231"/>
      <c r="AP104" s="231"/>
      <c r="AR104" s="193"/>
      <c r="AT104" s="177"/>
      <c r="AU104" s="166"/>
      <c r="AV104" s="166"/>
      <c r="AW104" s="166"/>
      <c r="AX104" s="166"/>
      <c r="AY104" s="166"/>
      <c r="AZ104" s="166"/>
      <c r="BB104" s="177"/>
      <c r="BI104" s="172"/>
      <c r="BJ104" s="177"/>
      <c r="BK104" s="248"/>
      <c r="BL104" s="248"/>
      <c r="BM104" s="249"/>
      <c r="BN104" s="248"/>
      <c r="BO104" s="248"/>
      <c r="BP104" s="249"/>
      <c r="BQ104" s="172"/>
      <c r="BR104" s="172"/>
      <c r="BS104" s="172"/>
      <c r="BT104" s="172"/>
      <c r="BU104" s="173"/>
      <c r="BV104" s="172"/>
      <c r="BW104" s="172"/>
      <c r="BX104" s="173"/>
      <c r="BY104" s="172"/>
      <c r="BZ104" s="172"/>
      <c r="CA104" s="182"/>
      <c r="CB104" s="182"/>
      <c r="CC104" s="182"/>
      <c r="CD104" s="182"/>
      <c r="CE104" s="182"/>
      <c r="CF104" s="182"/>
      <c r="CG104" s="182"/>
      <c r="CH104" s="241"/>
    </row>
    <row r="105" spans="19:86" ht="12" customHeight="1" x14ac:dyDescent="0.2">
      <c r="Z105" s="231"/>
      <c r="AH105" s="231"/>
      <c r="AP105" s="231"/>
      <c r="AR105" s="176"/>
      <c r="AS105" s="177"/>
      <c r="AT105" s="177"/>
      <c r="AU105" s="172"/>
      <c r="AV105" s="172"/>
      <c r="AW105" s="173"/>
      <c r="AX105" s="172"/>
      <c r="AY105" s="172"/>
      <c r="AZ105" s="173"/>
      <c r="BB105" s="177"/>
      <c r="BI105" s="172"/>
      <c r="BJ105" s="177"/>
      <c r="BK105" s="172"/>
      <c r="BL105" s="172"/>
      <c r="BM105" s="173"/>
      <c r="BN105" s="172"/>
      <c r="BO105" s="172"/>
      <c r="BP105" s="173"/>
      <c r="BQ105" s="179"/>
      <c r="BR105" s="177"/>
      <c r="BS105" s="175"/>
      <c r="BT105" s="175"/>
      <c r="BU105" s="176"/>
      <c r="BV105" s="175"/>
      <c r="BW105" s="175"/>
      <c r="BX105" s="176"/>
      <c r="BY105" s="175"/>
      <c r="BZ105" s="177"/>
      <c r="CA105" s="182"/>
      <c r="CB105" s="182"/>
      <c r="CC105" s="182"/>
      <c r="CD105" s="182"/>
      <c r="CE105" s="182"/>
      <c r="CF105" s="182"/>
      <c r="CG105" s="182"/>
      <c r="CH105" s="241"/>
    </row>
    <row r="106" spans="19:86" ht="12" customHeight="1" x14ac:dyDescent="0.2">
      <c r="AH106" s="231"/>
      <c r="AP106" s="231"/>
      <c r="AR106" s="193"/>
      <c r="AT106" s="177"/>
      <c r="AU106" s="172"/>
      <c r="AV106" s="172"/>
      <c r="AW106" s="173"/>
      <c r="AX106" s="172"/>
      <c r="AY106" s="172"/>
      <c r="AZ106" s="173"/>
      <c r="BB106" s="177"/>
      <c r="BI106" s="172"/>
      <c r="BJ106" s="177"/>
      <c r="BK106" s="172"/>
      <c r="BL106" s="172"/>
      <c r="BM106" s="173"/>
      <c r="BN106" s="172"/>
      <c r="BO106" s="172"/>
      <c r="BP106" s="173"/>
      <c r="BQ106" s="172"/>
      <c r="BR106" s="172"/>
      <c r="BS106" s="182"/>
      <c r="BT106" s="182"/>
      <c r="BU106" s="170"/>
      <c r="BV106" s="182"/>
      <c r="BW106" s="182"/>
      <c r="BX106" s="170"/>
      <c r="BY106" s="182"/>
      <c r="BZ106" s="177"/>
      <c r="CA106" s="172"/>
      <c r="CB106" s="172"/>
      <c r="CC106" s="172"/>
      <c r="CD106" s="172"/>
      <c r="CE106" s="172"/>
      <c r="CF106" s="172"/>
      <c r="CG106" s="172"/>
      <c r="CH106" s="241"/>
    </row>
    <row r="107" spans="19:86" ht="12" customHeight="1" x14ac:dyDescent="0.2">
      <c r="Z107" s="172"/>
      <c r="AH107" s="231"/>
      <c r="AP107" s="231"/>
      <c r="AR107" s="166"/>
      <c r="AT107" s="177"/>
      <c r="AU107" s="175"/>
      <c r="AV107" s="175"/>
      <c r="AW107" s="176"/>
      <c r="AX107" s="175"/>
      <c r="AY107" s="175"/>
      <c r="AZ107" s="176"/>
      <c r="BA107" s="172"/>
      <c r="BB107" s="177"/>
      <c r="BI107" s="172"/>
      <c r="BJ107" s="177"/>
      <c r="BK107" s="172"/>
      <c r="BL107" s="172"/>
      <c r="BM107" s="173"/>
      <c r="BN107" s="172"/>
      <c r="BO107" s="172"/>
      <c r="BP107" s="173"/>
      <c r="BQ107" s="172"/>
      <c r="BR107" s="177"/>
      <c r="BS107" s="183"/>
      <c r="BT107" s="183"/>
      <c r="BU107" s="166"/>
      <c r="BV107" s="183"/>
      <c r="BW107" s="183"/>
      <c r="BX107" s="166"/>
      <c r="BY107" s="172"/>
      <c r="BZ107" s="177"/>
      <c r="CA107" s="175"/>
      <c r="CB107" s="175"/>
      <c r="CC107" s="175"/>
      <c r="CD107" s="175"/>
      <c r="CE107" s="175"/>
      <c r="CF107" s="175"/>
      <c r="CG107" s="175"/>
      <c r="CH107" s="167"/>
    </row>
    <row r="108" spans="19:86" ht="12" customHeight="1" x14ac:dyDescent="0.2">
      <c r="AA108" s="177"/>
      <c r="AH108" s="231"/>
      <c r="AP108" s="231"/>
      <c r="AR108" s="173"/>
      <c r="AT108" s="177"/>
      <c r="AU108" s="210"/>
      <c r="AV108" s="210"/>
      <c r="AW108" s="193"/>
      <c r="AX108" s="210"/>
      <c r="AY108" s="210"/>
      <c r="AZ108" s="193"/>
      <c r="BA108" s="172"/>
      <c r="BB108" s="177"/>
      <c r="BI108" s="172"/>
      <c r="BJ108" s="177"/>
      <c r="BK108" s="172"/>
      <c r="BL108" s="172"/>
      <c r="BM108" s="173"/>
      <c r="BN108" s="172"/>
      <c r="BO108" s="172"/>
      <c r="BP108" s="173"/>
      <c r="BQ108" s="172"/>
      <c r="BR108" s="177"/>
      <c r="BS108" s="210"/>
      <c r="BT108" s="210"/>
      <c r="BU108" s="193"/>
      <c r="BV108" s="210"/>
      <c r="BW108" s="210"/>
      <c r="BX108" s="193"/>
      <c r="BY108" s="172"/>
      <c r="BZ108" s="172"/>
      <c r="CA108" s="182"/>
      <c r="CB108" s="182"/>
      <c r="CC108" s="182"/>
      <c r="CD108" s="182"/>
      <c r="CE108" s="182"/>
      <c r="CF108" s="182"/>
      <c r="CG108" s="182"/>
      <c r="CH108" s="241"/>
    </row>
    <row r="109" spans="19:86" ht="12" customHeight="1" x14ac:dyDescent="0.2">
      <c r="S109" s="170"/>
      <c r="T109" s="170"/>
      <c r="U109" s="170"/>
      <c r="V109" s="170"/>
      <c r="W109" s="170"/>
      <c r="X109" s="170"/>
      <c r="Y109" s="170"/>
      <c r="Z109" s="170"/>
      <c r="AH109" s="231"/>
      <c r="AP109" s="231"/>
      <c r="AR109" s="176"/>
      <c r="AS109" s="177"/>
      <c r="BB109" s="177"/>
      <c r="BI109" s="172"/>
      <c r="BJ109" s="170"/>
      <c r="BK109" s="170"/>
      <c r="BL109" s="170"/>
      <c r="BM109" s="170"/>
      <c r="BN109" s="170"/>
      <c r="BO109" s="170"/>
      <c r="BP109" s="170"/>
      <c r="BQ109" s="170"/>
      <c r="BR109" s="170"/>
      <c r="BS109" s="170"/>
      <c r="BT109" s="170"/>
      <c r="BU109" s="170"/>
      <c r="BV109" s="170"/>
      <c r="BW109" s="170"/>
      <c r="BX109" s="170"/>
      <c r="BY109" s="170"/>
      <c r="CH109" s="241"/>
    </row>
    <row r="110" spans="19:86" ht="12" customHeight="1" x14ac:dyDescent="0.2">
      <c r="S110" s="170"/>
      <c r="T110" s="170"/>
      <c r="U110" s="170"/>
      <c r="V110" s="170"/>
      <c r="W110" s="170"/>
      <c r="X110" s="170"/>
      <c r="Y110" s="170"/>
      <c r="Z110" s="170"/>
      <c r="AH110" s="231"/>
      <c r="AP110" s="231"/>
      <c r="AR110" s="176"/>
      <c r="AS110" s="177"/>
      <c r="BB110" s="177"/>
      <c r="BI110" s="172"/>
      <c r="BJ110" s="170"/>
      <c r="BK110" s="170"/>
      <c r="BL110" s="170"/>
      <c r="BM110" s="170"/>
      <c r="BN110" s="170"/>
      <c r="BO110" s="170"/>
      <c r="BP110" s="170"/>
      <c r="BQ110" s="170"/>
      <c r="BR110" s="170"/>
      <c r="BS110" s="170"/>
      <c r="BT110" s="170"/>
      <c r="BU110" s="170"/>
      <c r="BV110" s="170"/>
      <c r="BW110" s="170"/>
      <c r="BX110" s="170"/>
      <c r="BY110" s="170"/>
      <c r="CH110" s="241"/>
    </row>
    <row r="111" spans="19:86" ht="12" customHeight="1" x14ac:dyDescent="0.2">
      <c r="S111" s="170"/>
      <c r="T111" s="170"/>
      <c r="U111" s="170"/>
      <c r="V111" s="170"/>
      <c r="W111" s="170"/>
      <c r="X111" s="170"/>
      <c r="Y111" s="170"/>
      <c r="Z111" s="170"/>
      <c r="AH111" s="231"/>
      <c r="AP111" s="231"/>
      <c r="AR111" s="193"/>
      <c r="BB111" s="177"/>
      <c r="BI111" s="172"/>
      <c r="BJ111" s="170"/>
      <c r="BK111" s="170"/>
      <c r="BL111" s="170"/>
      <c r="BM111" s="170"/>
      <c r="BN111" s="170"/>
      <c r="BO111" s="170"/>
      <c r="BP111" s="170"/>
      <c r="BQ111" s="170"/>
      <c r="BR111" s="170"/>
      <c r="BS111" s="170"/>
      <c r="BT111" s="170"/>
      <c r="BU111" s="170"/>
      <c r="BV111" s="170"/>
      <c r="BW111" s="170"/>
      <c r="BX111" s="170"/>
      <c r="BY111" s="170"/>
      <c r="BZ111" s="172"/>
      <c r="CA111" s="172"/>
      <c r="CB111" s="172"/>
      <c r="CC111" s="172"/>
      <c r="CD111" s="172"/>
      <c r="CE111" s="172"/>
      <c r="CF111" s="172"/>
      <c r="CG111" s="172"/>
      <c r="CH111" s="241"/>
    </row>
    <row r="112" spans="19:86" ht="12" customHeight="1" x14ac:dyDescent="0.25">
      <c r="AH112" s="231"/>
      <c r="AP112" s="231"/>
      <c r="AR112" s="176"/>
      <c r="AS112" s="177"/>
      <c r="BB112" s="256"/>
      <c r="BI112" s="258"/>
      <c r="BJ112" s="177"/>
      <c r="BK112" s="166"/>
      <c r="BL112" s="166"/>
      <c r="BM112" s="166"/>
      <c r="BN112" s="166"/>
      <c r="BO112" s="166"/>
      <c r="BP112" s="166"/>
      <c r="BQ112" s="258"/>
      <c r="BR112" s="256"/>
      <c r="BS112" s="258"/>
      <c r="BT112" s="258"/>
      <c r="BU112" s="259"/>
      <c r="BV112" s="258"/>
      <c r="BW112" s="258"/>
      <c r="BX112" s="259"/>
      <c r="BY112" s="258"/>
      <c r="BZ112" s="256"/>
      <c r="CA112" s="258"/>
      <c r="CB112" s="258"/>
      <c r="CC112" s="258"/>
      <c r="CD112" s="258"/>
      <c r="CE112" s="258"/>
      <c r="CF112" s="258"/>
      <c r="CG112" s="258"/>
      <c r="CH112" s="260"/>
    </row>
    <row r="113" spans="1:86" ht="12" customHeight="1" x14ac:dyDescent="0.2">
      <c r="S113" s="175"/>
      <c r="T113" s="175"/>
      <c r="U113" s="176"/>
      <c r="V113" s="175"/>
      <c r="W113" s="175"/>
      <c r="X113" s="176"/>
      <c r="Y113" s="175"/>
      <c r="Z113" s="177"/>
      <c r="AA113" s="178"/>
      <c r="AB113" s="175"/>
      <c r="AC113" s="176"/>
      <c r="AD113" s="175"/>
      <c r="AE113" s="175"/>
      <c r="AF113" s="176"/>
      <c r="AG113" s="175"/>
      <c r="AH113" s="231"/>
      <c r="AP113" s="231"/>
      <c r="AR113" s="193"/>
      <c r="BB113" s="256"/>
      <c r="BI113" s="179"/>
      <c r="BJ113" s="177"/>
      <c r="BK113" s="175"/>
      <c r="BL113" s="175"/>
      <c r="BM113" s="176"/>
      <c r="BN113" s="175"/>
      <c r="BO113" s="175"/>
      <c r="BP113" s="176"/>
      <c r="BQ113" s="175"/>
      <c r="BR113" s="177"/>
      <c r="BS113" s="172"/>
      <c r="BT113" s="172"/>
      <c r="BU113" s="173"/>
      <c r="BV113" s="172"/>
      <c r="BW113" s="172"/>
      <c r="BX113" s="173"/>
      <c r="BY113" s="172"/>
      <c r="BZ113" s="177"/>
      <c r="CA113" s="172"/>
      <c r="CB113" s="172"/>
      <c r="CC113" s="172"/>
      <c r="CD113" s="172"/>
      <c r="CE113" s="172"/>
      <c r="CF113" s="172"/>
      <c r="CG113" s="172"/>
      <c r="CH113" s="260"/>
    </row>
    <row r="114" spans="1:86" ht="12" customHeight="1" x14ac:dyDescent="0.25">
      <c r="S114" s="180"/>
      <c r="T114" s="180"/>
      <c r="U114" s="181"/>
      <c r="V114" s="180"/>
      <c r="W114" s="180"/>
      <c r="X114" s="181"/>
      <c r="Y114" s="180"/>
      <c r="Z114" s="172"/>
      <c r="AH114" s="231"/>
      <c r="AP114" s="231"/>
      <c r="AR114" s="166"/>
      <c r="AT114" s="177"/>
      <c r="AU114" s="175"/>
      <c r="AV114" s="175"/>
      <c r="AW114" s="176"/>
      <c r="AX114" s="175"/>
      <c r="AY114" s="175"/>
      <c r="AZ114" s="176"/>
      <c r="BA114" s="172"/>
      <c r="BB114" s="256"/>
      <c r="BC114" s="258"/>
      <c r="BD114" s="258"/>
      <c r="BE114" s="259"/>
      <c r="BF114" s="258"/>
      <c r="BG114" s="258"/>
      <c r="BH114" s="259"/>
      <c r="BI114" s="258"/>
      <c r="BJ114" s="172"/>
      <c r="BK114" s="182"/>
      <c r="BL114" s="182"/>
      <c r="BM114" s="170"/>
      <c r="BN114" s="182"/>
      <c r="BO114" s="182"/>
      <c r="BP114" s="170"/>
      <c r="BQ114" s="182"/>
      <c r="BR114" s="179"/>
      <c r="BS114" s="2"/>
      <c r="BT114" s="7"/>
      <c r="BU114" s="139"/>
      <c r="BV114" s="7"/>
      <c r="BW114" s="7"/>
      <c r="BX114" s="139"/>
      <c r="BY114" s="174"/>
      <c r="BZ114" s="177"/>
      <c r="CA114" s="172"/>
      <c r="CB114" s="172"/>
      <c r="CC114" s="172"/>
      <c r="CD114" s="172"/>
      <c r="CE114" s="172"/>
      <c r="CF114" s="172"/>
      <c r="CG114" s="172"/>
      <c r="CH114" s="260"/>
    </row>
    <row r="115" spans="1:86" ht="12" customHeight="1" x14ac:dyDescent="0.25">
      <c r="S115" s="187"/>
      <c r="T115" s="187"/>
      <c r="U115" s="188"/>
      <c r="V115" s="189"/>
      <c r="W115" s="189"/>
      <c r="X115" s="190"/>
      <c r="Y115" s="191"/>
      <c r="Z115" s="194"/>
      <c r="AH115" s="231"/>
      <c r="AP115" s="231"/>
      <c r="AR115" s="173"/>
      <c r="AT115" s="172"/>
      <c r="AU115" s="210"/>
      <c r="AV115" s="210"/>
      <c r="AW115" s="193"/>
      <c r="AX115" s="210"/>
      <c r="AY115" s="210"/>
      <c r="AZ115" s="193"/>
      <c r="BB115" s="256"/>
      <c r="BC115" s="258"/>
      <c r="BD115" s="258"/>
      <c r="BE115" s="259"/>
      <c r="BF115" s="258"/>
      <c r="BG115" s="258"/>
      <c r="BH115" s="259"/>
      <c r="BI115" s="258"/>
      <c r="BJ115" s="194"/>
      <c r="BK115" s="187"/>
      <c r="BL115" s="187"/>
      <c r="BM115" s="188"/>
      <c r="BN115" s="189"/>
      <c r="BO115" s="189"/>
      <c r="BP115" s="190"/>
      <c r="BQ115" s="191"/>
      <c r="BR115" s="177"/>
      <c r="BS115" s="175"/>
      <c r="BT115" s="175"/>
      <c r="BU115" s="176"/>
      <c r="BV115" s="175"/>
      <c r="BW115" s="175"/>
      <c r="BX115" s="176"/>
      <c r="BY115" s="175"/>
      <c r="BZ115" s="177"/>
      <c r="CA115" s="172"/>
      <c r="CB115" s="172"/>
      <c r="CC115" s="172"/>
      <c r="CD115" s="172"/>
      <c r="CE115" s="172"/>
      <c r="CF115" s="172"/>
      <c r="CG115" s="172"/>
      <c r="CH115" s="260"/>
    </row>
    <row r="116" spans="1:86" ht="12" customHeight="1" x14ac:dyDescent="0.25">
      <c r="S116" s="172"/>
      <c r="T116" s="172"/>
      <c r="U116" s="173"/>
      <c r="V116" s="172"/>
      <c r="W116" s="172"/>
      <c r="X116" s="173"/>
      <c r="Y116" s="172"/>
      <c r="Z116" s="172"/>
      <c r="AH116" s="231"/>
      <c r="AP116" s="231"/>
      <c r="AR116" s="176"/>
      <c r="AS116" s="177"/>
      <c r="AT116" s="177"/>
      <c r="AU116" s="183"/>
      <c r="AV116" s="183"/>
      <c r="AW116" s="166"/>
      <c r="AX116" s="183"/>
      <c r="AY116" s="183"/>
      <c r="AZ116" s="166"/>
      <c r="BB116" s="256"/>
      <c r="BC116" s="258"/>
      <c r="BD116" s="258"/>
      <c r="BE116" s="259"/>
      <c r="BF116" s="258"/>
      <c r="BG116" s="258"/>
      <c r="BH116" s="259"/>
      <c r="BI116" s="258"/>
      <c r="BJ116" s="172"/>
      <c r="BK116" s="172"/>
      <c r="BL116" s="172"/>
      <c r="BM116" s="173"/>
      <c r="BN116" s="172"/>
      <c r="BO116" s="172"/>
      <c r="BP116" s="173"/>
      <c r="BQ116" s="172"/>
      <c r="BR116" s="172"/>
      <c r="BS116" s="182"/>
      <c r="BT116" s="182"/>
      <c r="BU116" s="170"/>
      <c r="BV116" s="182"/>
      <c r="BW116" s="182"/>
      <c r="BX116" s="170"/>
      <c r="BY116" s="182"/>
      <c r="BZ116" s="177"/>
      <c r="CA116" s="172"/>
      <c r="CB116" s="172"/>
      <c r="CC116" s="172"/>
      <c r="CD116" s="172"/>
      <c r="CE116" s="172"/>
      <c r="CF116" s="172"/>
      <c r="CG116" s="172"/>
      <c r="CH116" s="260"/>
    </row>
    <row r="117" spans="1:86" ht="12" customHeight="1" x14ac:dyDescent="0.25">
      <c r="S117" s="175"/>
      <c r="T117" s="175"/>
      <c r="U117" s="176"/>
      <c r="V117" s="175"/>
      <c r="W117" s="175"/>
      <c r="X117" s="176"/>
      <c r="Y117" s="175"/>
      <c r="Z117" s="177"/>
      <c r="AA117" s="178"/>
      <c r="AB117" s="175"/>
      <c r="AC117" s="176"/>
      <c r="AD117" s="175"/>
      <c r="AE117" s="175"/>
      <c r="AF117" s="176"/>
      <c r="AG117" s="175"/>
      <c r="AH117" s="231"/>
      <c r="AP117" s="231"/>
      <c r="AR117" s="193"/>
      <c r="AT117" s="177"/>
      <c r="AU117" s="166"/>
      <c r="AV117" s="166"/>
      <c r="AW117" s="166"/>
      <c r="AX117" s="166"/>
      <c r="AY117" s="166"/>
      <c r="AZ117" s="166"/>
      <c r="BB117" s="256"/>
      <c r="BC117" s="258"/>
      <c r="BD117" s="258"/>
      <c r="BE117" s="259"/>
      <c r="BF117" s="258"/>
      <c r="BG117" s="258"/>
      <c r="BH117" s="259"/>
      <c r="BI117" s="179"/>
      <c r="BJ117" s="177"/>
      <c r="BK117" s="175"/>
      <c r="BL117" s="175"/>
      <c r="BM117" s="176"/>
      <c r="BN117" s="175"/>
      <c r="BO117" s="175"/>
      <c r="BP117" s="176"/>
      <c r="BQ117" s="175"/>
      <c r="BR117" s="177"/>
      <c r="BS117" s="182"/>
      <c r="BT117" s="182"/>
      <c r="BU117" s="170"/>
      <c r="BV117" s="182"/>
      <c r="BW117" s="182"/>
      <c r="BX117" s="170"/>
      <c r="BY117" s="182"/>
      <c r="BZ117" s="177"/>
      <c r="CA117" s="172"/>
      <c r="CB117" s="172"/>
      <c r="CC117" s="172"/>
      <c r="CD117" s="172"/>
      <c r="CE117" s="172"/>
      <c r="CF117" s="172"/>
      <c r="CG117" s="172"/>
      <c r="CH117" s="260"/>
    </row>
    <row r="118" spans="1:86" ht="12" customHeight="1" x14ac:dyDescent="0.25">
      <c r="S118" s="180"/>
      <c r="T118" s="180"/>
      <c r="U118" s="181"/>
      <c r="V118" s="180"/>
      <c r="W118" s="180"/>
      <c r="X118" s="181"/>
      <c r="Y118" s="180"/>
      <c r="Z118" s="172"/>
      <c r="AH118" s="231"/>
      <c r="AP118" s="231"/>
      <c r="AR118" s="176"/>
      <c r="AS118" s="177"/>
      <c r="AT118" s="177"/>
      <c r="AU118" s="172"/>
      <c r="AV118" s="172"/>
      <c r="AW118" s="173"/>
      <c r="AX118" s="172"/>
      <c r="AY118" s="172"/>
      <c r="AZ118" s="173"/>
      <c r="BB118" s="256"/>
      <c r="BC118" s="258"/>
      <c r="BD118" s="258"/>
      <c r="BE118" s="259"/>
      <c r="BF118" s="258"/>
      <c r="BG118" s="258"/>
      <c r="BH118" s="259"/>
      <c r="BI118" s="179"/>
      <c r="BJ118" s="172"/>
      <c r="BK118" s="182"/>
      <c r="BL118" s="182"/>
      <c r="BM118" s="170"/>
      <c r="BN118" s="182"/>
      <c r="BO118" s="182"/>
      <c r="BP118" s="170"/>
      <c r="BQ118" s="182"/>
      <c r="BR118" s="194"/>
      <c r="BS118" s="187"/>
      <c r="BT118" s="187"/>
      <c r="BU118" s="188"/>
      <c r="BV118" s="189"/>
      <c r="BW118" s="189"/>
      <c r="BX118" s="190"/>
      <c r="BY118" s="191"/>
      <c r="BZ118" s="177"/>
      <c r="CA118" s="175"/>
      <c r="CB118" s="175"/>
      <c r="CC118" s="175"/>
      <c r="CD118" s="175"/>
      <c r="CE118" s="175"/>
      <c r="CF118" s="175"/>
      <c r="CG118" s="175"/>
      <c r="CH118" s="167"/>
    </row>
    <row r="119" spans="1:86" ht="12" customHeight="1" x14ac:dyDescent="0.25">
      <c r="S119" s="175"/>
      <c r="T119" s="175"/>
      <c r="U119" s="176"/>
      <c r="V119" s="175"/>
      <c r="W119" s="175"/>
      <c r="X119" s="176"/>
      <c r="Y119" s="175"/>
      <c r="Z119" s="177"/>
      <c r="AA119" s="178"/>
      <c r="AB119" s="175"/>
      <c r="AC119" s="176"/>
      <c r="AD119" s="175"/>
      <c r="AE119" s="175"/>
      <c r="AF119" s="176"/>
      <c r="AG119" s="175"/>
      <c r="AH119" s="231"/>
      <c r="AP119" s="231"/>
      <c r="AR119" s="193"/>
      <c r="AT119" s="177"/>
      <c r="AU119" s="172"/>
      <c r="AV119" s="172"/>
      <c r="AW119" s="173"/>
      <c r="AX119" s="172"/>
      <c r="AY119" s="172"/>
      <c r="AZ119" s="173"/>
      <c r="BB119" s="256"/>
      <c r="BC119" s="258"/>
      <c r="BD119" s="258"/>
      <c r="BE119" s="259"/>
      <c r="BF119" s="258"/>
      <c r="BG119" s="258"/>
      <c r="BH119" s="259"/>
      <c r="BI119" s="179"/>
      <c r="BJ119" s="177"/>
      <c r="BK119" s="175"/>
      <c r="BL119" s="175"/>
      <c r="BM119" s="176"/>
      <c r="BN119" s="175"/>
      <c r="BO119" s="175"/>
      <c r="BP119" s="176"/>
      <c r="BQ119" s="175"/>
      <c r="BR119" s="177"/>
      <c r="BS119" s="172"/>
      <c r="BT119" s="172"/>
      <c r="BU119" s="173"/>
      <c r="BV119" s="172"/>
      <c r="BW119" s="172"/>
      <c r="BX119" s="173"/>
      <c r="BY119" s="172"/>
      <c r="BZ119" s="172"/>
      <c r="CA119" s="182"/>
      <c r="CB119" s="182"/>
      <c r="CC119" s="182"/>
      <c r="CD119" s="182"/>
      <c r="CE119" s="182"/>
      <c r="CF119" s="182"/>
      <c r="CG119" s="182"/>
      <c r="CH119" s="260"/>
    </row>
    <row r="120" spans="1:86" ht="12" customHeight="1" x14ac:dyDescent="0.25">
      <c r="S120" s="180"/>
      <c r="T120" s="180"/>
      <c r="U120" s="181"/>
      <c r="V120" s="180"/>
      <c r="W120" s="180"/>
      <c r="X120" s="181"/>
      <c r="Y120" s="180"/>
      <c r="Z120" s="172"/>
      <c r="AH120" s="231"/>
      <c r="AP120" s="231"/>
      <c r="AR120" s="166"/>
      <c r="AT120" s="177"/>
      <c r="AU120" s="175"/>
      <c r="AV120" s="175"/>
      <c r="AW120" s="176"/>
      <c r="AX120" s="175"/>
      <c r="AY120" s="175"/>
      <c r="AZ120" s="176"/>
      <c r="BA120" s="172"/>
      <c r="BB120" s="256"/>
      <c r="BC120" s="258"/>
      <c r="BD120" s="258"/>
      <c r="BE120" s="259"/>
      <c r="BF120" s="258"/>
      <c r="BG120" s="258"/>
      <c r="BH120" s="259"/>
      <c r="BI120" s="258"/>
      <c r="BJ120" s="172"/>
      <c r="BK120" s="182"/>
      <c r="BL120" s="182"/>
      <c r="BM120" s="170"/>
      <c r="BN120" s="182"/>
      <c r="BO120" s="182"/>
      <c r="BP120" s="170"/>
      <c r="BQ120" s="182"/>
      <c r="BR120" s="6"/>
      <c r="BS120" s="2"/>
      <c r="BT120" s="7"/>
      <c r="BU120" s="139"/>
      <c r="BV120" s="7"/>
      <c r="BW120" s="7"/>
      <c r="BX120" s="139"/>
      <c r="BY120" s="174"/>
      <c r="BZ120" s="177"/>
      <c r="CA120" s="182"/>
      <c r="CB120" s="182"/>
      <c r="CC120" s="182"/>
      <c r="CD120" s="182"/>
      <c r="CE120" s="182"/>
      <c r="CF120" s="182"/>
      <c r="CG120" s="182"/>
      <c r="CH120" s="260"/>
    </row>
    <row r="121" spans="1:86" ht="12" customHeight="1" x14ac:dyDescent="0.25">
      <c r="S121" s="187"/>
      <c r="T121" s="187"/>
      <c r="U121" s="188"/>
      <c r="V121" s="189"/>
      <c r="W121" s="189"/>
      <c r="X121" s="190"/>
      <c r="Y121" s="191"/>
      <c r="Z121" s="194"/>
      <c r="AH121" s="231"/>
      <c r="AP121" s="231"/>
      <c r="AR121" s="173"/>
      <c r="AT121" s="177"/>
      <c r="AU121" s="210"/>
      <c r="AV121" s="210"/>
      <c r="AW121" s="193"/>
      <c r="AX121" s="210"/>
      <c r="AY121" s="210"/>
      <c r="AZ121" s="193"/>
      <c r="BA121" s="172"/>
      <c r="BB121" s="256"/>
      <c r="BC121" s="258"/>
      <c r="BD121" s="258"/>
      <c r="BE121" s="259"/>
      <c r="BF121" s="258"/>
      <c r="BG121" s="258"/>
      <c r="BH121" s="259"/>
      <c r="BI121" s="258"/>
      <c r="BJ121" s="194"/>
      <c r="BK121" s="187"/>
      <c r="BL121" s="187"/>
      <c r="BM121" s="188"/>
      <c r="BN121" s="189"/>
      <c r="BO121" s="189"/>
      <c r="BP121" s="190"/>
      <c r="BQ121" s="191"/>
      <c r="BR121" s="177"/>
      <c r="BS121" s="175"/>
      <c r="BT121" s="175"/>
      <c r="BU121" s="176"/>
      <c r="BV121" s="175"/>
      <c r="BW121" s="175"/>
      <c r="BX121" s="176"/>
      <c r="BY121" s="175"/>
      <c r="BZ121" s="177"/>
      <c r="CA121" s="172"/>
      <c r="CB121" s="172"/>
      <c r="CC121" s="172"/>
      <c r="CD121" s="172"/>
      <c r="CE121" s="172"/>
      <c r="CF121" s="172"/>
      <c r="CG121" s="172"/>
      <c r="CH121" s="260"/>
    </row>
    <row r="122" spans="1:86" ht="12" customHeight="1" x14ac:dyDescent="0.25">
      <c r="S122" s="172"/>
      <c r="T122" s="172"/>
      <c r="U122" s="173"/>
      <c r="V122" s="172"/>
      <c r="W122" s="172"/>
      <c r="X122" s="173"/>
      <c r="Y122" s="172"/>
      <c r="Z122" s="172"/>
      <c r="AH122" s="231"/>
      <c r="AP122" s="231"/>
      <c r="AR122" s="176"/>
      <c r="AS122" s="177"/>
      <c r="BB122" s="256"/>
      <c r="BC122" s="258"/>
      <c r="BD122" s="258"/>
      <c r="BE122" s="259"/>
      <c r="BF122" s="258"/>
      <c r="BG122" s="258"/>
      <c r="BH122" s="259"/>
      <c r="BI122" s="258"/>
      <c r="BJ122" s="172"/>
      <c r="BK122" s="172"/>
      <c r="BL122" s="172"/>
      <c r="BM122" s="173"/>
      <c r="BN122" s="172"/>
      <c r="BO122" s="172"/>
      <c r="BP122" s="173"/>
      <c r="BQ122" s="172"/>
      <c r="BR122" s="179"/>
      <c r="BS122" s="182"/>
      <c r="BT122" s="182"/>
      <c r="BU122" s="170"/>
      <c r="BV122" s="182"/>
      <c r="BW122" s="182"/>
      <c r="BX122" s="170"/>
      <c r="BY122" s="182"/>
      <c r="BZ122" s="177"/>
      <c r="CA122" s="172"/>
      <c r="CB122" s="172"/>
      <c r="CC122" s="172"/>
      <c r="CD122" s="172"/>
      <c r="CE122" s="172"/>
      <c r="CF122" s="172"/>
      <c r="CG122" s="172"/>
      <c r="CH122" s="260"/>
    </row>
    <row r="123" spans="1:86" ht="12" customHeight="1" x14ac:dyDescent="0.25">
      <c r="S123" s="175"/>
      <c r="T123" s="175"/>
      <c r="U123" s="176"/>
      <c r="V123" s="175"/>
      <c r="W123" s="175"/>
      <c r="X123" s="176"/>
      <c r="Y123" s="175"/>
      <c r="Z123" s="177"/>
      <c r="AA123" s="178"/>
      <c r="AB123" s="175"/>
      <c r="AC123" s="176"/>
      <c r="AD123" s="175"/>
      <c r="AE123" s="175"/>
      <c r="AF123" s="176"/>
      <c r="AG123" s="175"/>
      <c r="AH123" s="231"/>
      <c r="AP123" s="231"/>
      <c r="AR123" s="193"/>
      <c r="BB123" s="256"/>
      <c r="BC123" s="258"/>
      <c r="BD123" s="258"/>
      <c r="BE123" s="259"/>
      <c r="BF123" s="258"/>
      <c r="BG123" s="258"/>
      <c r="BH123" s="259"/>
      <c r="BI123" s="179"/>
      <c r="BJ123" s="177"/>
      <c r="BK123" s="175"/>
      <c r="BL123" s="175"/>
      <c r="BM123" s="176"/>
      <c r="BN123" s="175"/>
      <c r="BO123" s="175"/>
      <c r="BP123" s="176"/>
      <c r="BQ123" s="175"/>
      <c r="BR123" s="177"/>
      <c r="BS123" s="182"/>
      <c r="BT123" s="182"/>
      <c r="BU123" s="170"/>
      <c r="BV123" s="182"/>
      <c r="BW123" s="182"/>
      <c r="BX123" s="170"/>
      <c r="BY123" s="182"/>
      <c r="BZ123" s="177"/>
      <c r="CA123" s="175"/>
      <c r="CB123" s="175"/>
      <c r="CC123" s="175"/>
      <c r="CD123" s="175"/>
      <c r="CE123" s="175"/>
      <c r="CF123" s="175"/>
      <c r="CG123" s="175"/>
      <c r="CH123" s="167"/>
    </row>
    <row r="124" spans="1:86" ht="12" customHeight="1" x14ac:dyDescent="0.25">
      <c r="S124" s="180"/>
      <c r="T124" s="180"/>
      <c r="U124" s="181"/>
      <c r="V124" s="180"/>
      <c r="W124" s="180"/>
      <c r="X124" s="181"/>
      <c r="Y124" s="180"/>
      <c r="Z124" s="172"/>
      <c r="AP124" s="231"/>
      <c r="AR124" s="176"/>
      <c r="AS124" s="177"/>
      <c r="BB124" s="256"/>
      <c r="BC124" s="258"/>
      <c r="BD124" s="258"/>
      <c r="BE124" s="259"/>
      <c r="BF124" s="258"/>
      <c r="BG124" s="258"/>
      <c r="BH124" s="259"/>
      <c r="BI124" s="258"/>
      <c r="BJ124" s="172"/>
      <c r="BK124" s="182"/>
      <c r="BL124" s="182"/>
      <c r="BM124" s="170"/>
      <c r="BN124" s="182"/>
      <c r="BO124" s="182"/>
      <c r="BP124" s="170"/>
      <c r="BQ124" s="182"/>
      <c r="BR124" s="256"/>
      <c r="BS124" s="258"/>
      <c r="BT124" s="258"/>
      <c r="BU124" s="259"/>
      <c r="BV124" s="258"/>
      <c r="BW124" s="258"/>
      <c r="BX124" s="259"/>
      <c r="BY124" s="258"/>
      <c r="BZ124" s="172"/>
      <c r="CA124" s="182"/>
      <c r="CB124" s="182"/>
      <c r="CC124" s="182"/>
      <c r="CD124" s="182"/>
      <c r="CE124" s="182"/>
      <c r="CF124" s="182"/>
      <c r="CG124" s="182"/>
      <c r="CH124" s="260"/>
    </row>
    <row r="125" spans="1:86" ht="12" customHeight="1" x14ac:dyDescent="0.25">
      <c r="K125" s="170"/>
      <c r="L125" s="170"/>
      <c r="M125" s="170"/>
      <c r="N125" s="170"/>
      <c r="O125" s="170"/>
      <c r="P125" s="170"/>
      <c r="Q125" s="170"/>
      <c r="R125" s="170"/>
      <c r="Z125" s="231"/>
      <c r="AP125" s="231"/>
      <c r="AR125" s="193"/>
      <c r="BB125" s="256"/>
      <c r="BC125" s="258"/>
      <c r="BD125" s="258"/>
      <c r="BE125" s="259"/>
      <c r="BF125" s="258"/>
      <c r="BG125" s="258"/>
      <c r="BH125" s="259"/>
      <c r="BI125" s="258"/>
      <c r="BJ125" s="256"/>
      <c r="BK125" s="258"/>
      <c r="BL125" s="258"/>
      <c r="BM125" s="259"/>
      <c r="BN125" s="258"/>
      <c r="BO125" s="258"/>
      <c r="BP125" s="259"/>
      <c r="BQ125" s="258"/>
      <c r="BR125" s="170"/>
      <c r="BS125" s="170"/>
      <c r="BT125" s="170"/>
      <c r="BU125" s="170"/>
      <c r="BV125" s="170"/>
      <c r="BW125" s="170"/>
      <c r="BX125" s="170"/>
      <c r="BY125" s="170"/>
      <c r="BZ125" s="256"/>
      <c r="CA125" s="258"/>
      <c r="CB125" s="258"/>
      <c r="CC125" s="258"/>
      <c r="CD125" s="258"/>
      <c r="CE125" s="258"/>
      <c r="CF125" s="258"/>
      <c r="CG125" s="258"/>
      <c r="CH125" s="260"/>
    </row>
    <row r="126" spans="1:86" ht="12" customHeight="1" x14ac:dyDescent="0.25">
      <c r="K126" s="170"/>
      <c r="L126" s="170"/>
      <c r="M126" s="170"/>
      <c r="N126" s="170"/>
      <c r="O126" s="170"/>
      <c r="P126" s="170"/>
      <c r="Q126" s="170"/>
      <c r="R126" s="170"/>
      <c r="Z126" s="231"/>
      <c r="AP126" s="231"/>
      <c r="AR126" s="193"/>
      <c r="BB126" s="256"/>
      <c r="BC126" s="258"/>
      <c r="BD126" s="258"/>
      <c r="BE126" s="259"/>
      <c r="BF126" s="258"/>
      <c r="BG126" s="258"/>
      <c r="BH126" s="259"/>
      <c r="BI126" s="258"/>
      <c r="BJ126" s="256"/>
      <c r="BK126" s="258"/>
      <c r="BL126" s="258"/>
      <c r="BM126" s="259"/>
      <c r="BN126" s="258"/>
      <c r="BO126" s="258"/>
      <c r="BP126" s="259"/>
      <c r="BQ126" s="258"/>
      <c r="BR126" s="170"/>
      <c r="BS126" s="170"/>
      <c r="BT126" s="170"/>
      <c r="BU126" s="170"/>
      <c r="BV126" s="170"/>
      <c r="BW126" s="170"/>
      <c r="BX126" s="170"/>
      <c r="BY126" s="170"/>
      <c r="BZ126" s="256"/>
      <c r="CA126" s="258"/>
      <c r="CB126" s="258"/>
      <c r="CC126" s="258"/>
      <c r="CD126" s="258"/>
      <c r="CE126" s="258"/>
      <c r="CF126" s="258"/>
      <c r="CG126" s="258"/>
      <c r="CH126" s="260"/>
    </row>
    <row r="127" spans="1:86" ht="12" customHeight="1" x14ac:dyDescent="0.25">
      <c r="A127" s="198"/>
      <c r="B127" s="172"/>
      <c r="C127" s="258"/>
      <c r="D127" s="258"/>
      <c r="E127" s="258"/>
      <c r="F127" s="258"/>
      <c r="G127" s="258"/>
      <c r="H127" s="258"/>
      <c r="I127" s="258"/>
      <c r="K127" s="170"/>
      <c r="L127" s="170"/>
      <c r="M127" s="170"/>
      <c r="N127" s="170"/>
      <c r="O127" s="170"/>
      <c r="P127" s="170"/>
      <c r="Q127" s="170"/>
      <c r="R127" s="170"/>
      <c r="Z127" s="231"/>
      <c r="AP127" s="231"/>
      <c r="AR127" s="166"/>
      <c r="AT127" s="177"/>
      <c r="AU127" s="175"/>
      <c r="AV127" s="175"/>
      <c r="AW127" s="176"/>
      <c r="AX127" s="175"/>
      <c r="AY127" s="175"/>
      <c r="AZ127" s="176"/>
      <c r="BA127" s="172"/>
      <c r="BB127" s="256"/>
      <c r="BC127" s="258"/>
      <c r="BD127" s="258"/>
      <c r="BE127" s="259"/>
      <c r="BF127" s="258"/>
      <c r="BG127" s="258"/>
      <c r="BH127" s="259"/>
      <c r="BI127" s="258"/>
      <c r="BJ127" s="256"/>
      <c r="BK127" s="258"/>
      <c r="BL127" s="258"/>
      <c r="BM127" s="259"/>
      <c r="BN127" s="258"/>
      <c r="BO127" s="258"/>
      <c r="BP127" s="259"/>
      <c r="BQ127" s="258"/>
      <c r="BR127" s="170"/>
      <c r="BS127" s="170"/>
      <c r="BT127" s="170"/>
      <c r="BU127" s="170"/>
      <c r="BV127" s="170"/>
      <c r="BW127" s="170"/>
      <c r="BX127" s="170"/>
      <c r="BY127" s="170"/>
      <c r="BZ127" s="256"/>
      <c r="CA127" s="258"/>
      <c r="CB127" s="258"/>
      <c r="CC127" s="258"/>
      <c r="CD127" s="258"/>
      <c r="CE127" s="258"/>
      <c r="CF127" s="258"/>
      <c r="CG127" s="258"/>
      <c r="CH127" s="260"/>
    </row>
    <row r="128" spans="1:86" ht="12" customHeight="1" x14ac:dyDescent="0.25">
      <c r="Z128" s="231"/>
      <c r="BB128" s="256"/>
      <c r="BC128" s="258"/>
      <c r="BD128" s="258"/>
      <c r="BE128" s="259"/>
      <c r="BF128" s="258"/>
      <c r="BG128" s="258"/>
      <c r="BH128" s="259"/>
      <c r="BI128" s="258"/>
      <c r="BJ128" s="256"/>
      <c r="BK128" s="258"/>
      <c r="BL128" s="258"/>
      <c r="BM128" s="259"/>
      <c r="BN128" s="258"/>
      <c r="BO128" s="258"/>
      <c r="BP128" s="259"/>
      <c r="BQ128" s="258"/>
      <c r="BR128" s="256"/>
      <c r="BS128" s="258"/>
      <c r="BT128" s="258"/>
      <c r="BU128" s="259"/>
      <c r="BV128" s="258"/>
      <c r="BW128" s="258"/>
      <c r="BX128" s="259"/>
      <c r="BY128" s="258"/>
      <c r="BZ128" s="256"/>
      <c r="CA128" s="258"/>
      <c r="CB128" s="258"/>
      <c r="CC128" s="258"/>
      <c r="CD128" s="258"/>
      <c r="CE128" s="258"/>
      <c r="CF128" s="258"/>
      <c r="CG128" s="258"/>
      <c r="CH128" s="260"/>
    </row>
    <row r="129" spans="1:86" ht="12" customHeight="1" x14ac:dyDescent="0.25">
      <c r="K129" s="175"/>
      <c r="L129" s="175"/>
      <c r="M129" s="176"/>
      <c r="N129" s="175"/>
      <c r="O129" s="175"/>
      <c r="P129" s="176"/>
      <c r="Q129" s="175"/>
      <c r="R129" s="177"/>
      <c r="S129" s="178"/>
      <c r="T129" s="175"/>
      <c r="U129" s="176"/>
      <c r="V129" s="175"/>
      <c r="W129" s="175"/>
      <c r="X129" s="176"/>
      <c r="Y129" s="175"/>
      <c r="Z129" s="231"/>
      <c r="BB129" s="256"/>
      <c r="BC129" s="258"/>
      <c r="BD129" s="258"/>
      <c r="BE129" s="259"/>
      <c r="BF129" s="258"/>
      <c r="BG129" s="258"/>
      <c r="BH129" s="259"/>
      <c r="BI129" s="258"/>
      <c r="BJ129" s="256"/>
      <c r="BK129" s="258"/>
      <c r="BL129" s="258"/>
      <c r="BM129" s="259"/>
      <c r="BN129" s="258"/>
      <c r="BO129" s="258"/>
      <c r="BP129" s="259"/>
      <c r="BQ129" s="179"/>
      <c r="BR129" s="177"/>
      <c r="BS129" s="175"/>
      <c r="BT129" s="175"/>
      <c r="BU129" s="176"/>
      <c r="BV129" s="175"/>
      <c r="BW129" s="175"/>
      <c r="BX129" s="176"/>
      <c r="BY129" s="175"/>
      <c r="BZ129" s="177"/>
      <c r="CA129" s="172"/>
      <c r="CB129" s="172"/>
      <c r="CC129" s="172"/>
      <c r="CD129" s="172"/>
      <c r="CE129" s="172"/>
      <c r="CF129" s="172"/>
      <c r="CG129" s="172"/>
      <c r="CH129" s="260"/>
    </row>
    <row r="130" spans="1:86" ht="12" customHeight="1" x14ac:dyDescent="0.25">
      <c r="K130" s="180"/>
      <c r="L130" s="180"/>
      <c r="M130" s="181"/>
      <c r="N130" s="180"/>
      <c r="O130" s="180"/>
      <c r="P130" s="181"/>
      <c r="Q130" s="180"/>
      <c r="R130" s="172"/>
      <c r="Z130" s="231"/>
      <c r="BB130" s="256"/>
      <c r="BC130" s="258"/>
      <c r="BD130" s="258"/>
      <c r="BE130" s="259"/>
      <c r="BF130" s="258"/>
      <c r="BG130" s="258"/>
      <c r="BH130" s="259"/>
      <c r="BI130" s="258"/>
      <c r="BJ130" s="256"/>
      <c r="BK130" s="258"/>
      <c r="BL130" s="258"/>
      <c r="BM130" s="259"/>
      <c r="BN130" s="258"/>
      <c r="BO130" s="258"/>
      <c r="BP130" s="259"/>
      <c r="BQ130" s="258"/>
      <c r="BR130" s="172"/>
      <c r="BS130" s="182"/>
      <c r="BT130" s="182"/>
      <c r="BU130" s="170"/>
      <c r="BV130" s="182"/>
      <c r="BW130" s="182"/>
      <c r="BX130" s="170"/>
      <c r="BY130" s="182"/>
      <c r="BZ130" s="177"/>
      <c r="CA130" s="172"/>
      <c r="CB130" s="172"/>
      <c r="CC130" s="172"/>
      <c r="CD130" s="172"/>
      <c r="CE130" s="172"/>
      <c r="CF130" s="172"/>
      <c r="CG130" s="172"/>
      <c r="CH130" s="260"/>
    </row>
    <row r="131" spans="1:86" ht="12" customHeight="1" x14ac:dyDescent="0.25">
      <c r="A131" s="220"/>
      <c r="C131" s="175"/>
      <c r="D131" s="175"/>
      <c r="E131" s="175"/>
      <c r="F131" s="175"/>
      <c r="G131" s="175"/>
      <c r="H131" s="175"/>
      <c r="I131" s="175"/>
      <c r="J131" s="177"/>
      <c r="K131" s="187"/>
      <c r="L131" s="187"/>
      <c r="M131" s="188"/>
      <c r="N131" s="189"/>
      <c r="O131" s="189"/>
      <c r="P131" s="190"/>
      <c r="Q131" s="191"/>
      <c r="R131" s="194"/>
      <c r="Z131" s="231"/>
      <c r="BB131" s="256"/>
      <c r="BC131" s="258"/>
      <c r="BD131" s="258"/>
      <c r="BE131" s="259"/>
      <c r="BF131" s="258"/>
      <c r="BG131" s="258"/>
      <c r="BH131" s="259"/>
      <c r="BI131" s="258"/>
      <c r="BJ131" s="256"/>
      <c r="BK131" s="258"/>
      <c r="BL131" s="258"/>
      <c r="BM131" s="259"/>
      <c r="BN131" s="258"/>
      <c r="BO131" s="258"/>
      <c r="BP131" s="259"/>
      <c r="BQ131" s="258"/>
      <c r="BR131" s="194"/>
      <c r="BS131" s="187"/>
      <c r="BT131" s="187"/>
      <c r="BU131" s="188"/>
      <c r="BV131" s="189"/>
      <c r="BW131" s="189"/>
      <c r="BX131" s="190"/>
      <c r="BY131" s="191"/>
      <c r="BZ131" s="177"/>
      <c r="CA131" s="175"/>
      <c r="CB131" s="175"/>
      <c r="CC131" s="175"/>
      <c r="CD131" s="175"/>
      <c r="CE131" s="175"/>
      <c r="CF131" s="175"/>
      <c r="CG131" s="175"/>
      <c r="CH131" s="167"/>
    </row>
    <row r="132" spans="1:86" ht="12" customHeight="1" x14ac:dyDescent="0.25">
      <c r="C132" s="180"/>
      <c r="D132" s="180"/>
      <c r="E132" s="180"/>
      <c r="F132" s="180"/>
      <c r="G132" s="180"/>
      <c r="H132" s="180"/>
      <c r="I132" s="180"/>
      <c r="J132" s="172"/>
      <c r="K132" s="172"/>
      <c r="L132" s="172"/>
      <c r="M132" s="173"/>
      <c r="N132" s="172"/>
      <c r="O132" s="172"/>
      <c r="P132" s="173"/>
      <c r="Q132" s="172"/>
      <c r="R132" s="172"/>
      <c r="Z132" s="231"/>
      <c r="BB132" s="256"/>
      <c r="BC132" s="258"/>
      <c r="BD132" s="258"/>
      <c r="BE132" s="259"/>
      <c r="BF132" s="258"/>
      <c r="BG132" s="258"/>
      <c r="BH132" s="259"/>
      <c r="BI132" s="258"/>
      <c r="BJ132" s="256"/>
      <c r="BK132" s="258"/>
      <c r="BL132" s="258"/>
      <c r="BM132" s="259"/>
      <c r="BN132" s="258"/>
      <c r="BO132" s="258"/>
      <c r="BP132" s="259"/>
      <c r="BQ132" s="258"/>
      <c r="BR132" s="172"/>
      <c r="BS132" s="172"/>
      <c r="BT132" s="172"/>
      <c r="BU132" s="173"/>
      <c r="BV132" s="172"/>
      <c r="BW132" s="172"/>
      <c r="BX132" s="173"/>
      <c r="BY132" s="172"/>
      <c r="BZ132" s="172"/>
      <c r="CA132" s="182"/>
      <c r="CB132" s="182"/>
      <c r="CC132" s="182"/>
      <c r="CD132" s="182"/>
      <c r="CE132" s="182"/>
      <c r="CF132" s="182"/>
      <c r="CG132" s="182"/>
      <c r="CH132" s="260"/>
    </row>
    <row r="133" spans="1:86" ht="12" customHeight="1" x14ac:dyDescent="0.25">
      <c r="C133" s="180"/>
      <c r="D133" s="180"/>
      <c r="E133" s="180"/>
      <c r="F133" s="180"/>
      <c r="G133" s="180"/>
      <c r="H133" s="180"/>
      <c r="I133" s="180"/>
      <c r="J133" s="177"/>
      <c r="K133" s="175"/>
      <c r="L133" s="175"/>
      <c r="M133" s="176"/>
      <c r="N133" s="175"/>
      <c r="O133" s="175"/>
      <c r="P133" s="176"/>
      <c r="Q133" s="175"/>
      <c r="R133" s="177"/>
      <c r="S133" s="178"/>
      <c r="T133" s="175"/>
      <c r="U133" s="176"/>
      <c r="V133" s="175"/>
      <c r="W133" s="175"/>
      <c r="X133" s="176"/>
      <c r="Y133" s="175"/>
      <c r="Z133" s="231"/>
      <c r="BA133" s="172"/>
      <c r="BB133" s="256"/>
      <c r="BC133" s="258"/>
      <c r="BD133" s="258"/>
      <c r="BE133" s="259"/>
      <c r="BF133" s="258"/>
      <c r="BG133" s="258"/>
      <c r="BH133" s="259"/>
      <c r="BI133" s="258"/>
      <c r="BJ133" s="256"/>
      <c r="BK133" s="258"/>
      <c r="BL133" s="258"/>
      <c r="BM133" s="259"/>
      <c r="BN133" s="258"/>
      <c r="BO133" s="258"/>
      <c r="BP133" s="259"/>
      <c r="BQ133" s="179"/>
      <c r="BR133" s="177"/>
      <c r="BS133" s="175"/>
      <c r="BT133" s="175"/>
      <c r="BU133" s="176"/>
      <c r="BV133" s="175"/>
      <c r="BW133" s="175"/>
      <c r="BX133" s="176"/>
      <c r="BY133" s="175"/>
      <c r="BZ133" s="177"/>
      <c r="CA133" s="182"/>
      <c r="CB133" s="182"/>
      <c r="CC133" s="182"/>
      <c r="CD133" s="182"/>
      <c r="CE133" s="182"/>
      <c r="CF133" s="182"/>
      <c r="CG133" s="182"/>
      <c r="CH133" s="260"/>
    </row>
    <row r="134" spans="1:86" ht="12" customHeight="1" x14ac:dyDescent="0.25">
      <c r="J134" s="177"/>
      <c r="K134" s="180"/>
      <c r="L134" s="180"/>
      <c r="M134" s="181"/>
      <c r="N134" s="180"/>
      <c r="O134" s="180"/>
      <c r="P134" s="181"/>
      <c r="Q134" s="180"/>
      <c r="BA134" s="172"/>
      <c r="BB134" s="256"/>
      <c r="BC134" s="258"/>
      <c r="BD134" s="258"/>
      <c r="BE134" s="259"/>
      <c r="BF134" s="258"/>
      <c r="BG134" s="258"/>
      <c r="BH134" s="259"/>
      <c r="BI134" s="258"/>
      <c r="BJ134" s="256"/>
      <c r="BK134" s="258"/>
      <c r="BL134" s="258"/>
      <c r="BM134" s="259"/>
      <c r="BN134" s="258"/>
      <c r="BO134" s="258"/>
      <c r="BP134" s="259"/>
      <c r="BQ134" s="258"/>
      <c r="BR134" s="172"/>
      <c r="BS134" s="182"/>
      <c r="BT134" s="182"/>
      <c r="BU134" s="170"/>
      <c r="BV134" s="182"/>
      <c r="BW134" s="182"/>
      <c r="BX134" s="170"/>
      <c r="BY134" s="182"/>
      <c r="BZ134" s="177"/>
      <c r="CA134" s="172"/>
      <c r="CB134" s="172"/>
      <c r="CC134" s="172"/>
      <c r="CD134" s="172"/>
      <c r="CE134" s="172"/>
      <c r="CF134" s="172"/>
      <c r="CG134" s="172"/>
      <c r="CH134" s="260"/>
    </row>
    <row r="135" spans="1:86" ht="12" customHeight="1" x14ac:dyDescent="0.25">
      <c r="A135" s="220"/>
      <c r="C135" s="175"/>
      <c r="D135" s="175"/>
      <c r="E135" s="175"/>
      <c r="F135" s="175"/>
      <c r="G135" s="175"/>
      <c r="H135" s="175"/>
      <c r="I135" s="175"/>
      <c r="J135" s="177"/>
      <c r="AP135" s="231"/>
      <c r="AR135" s="176"/>
      <c r="AS135" s="177"/>
      <c r="BB135" s="256"/>
      <c r="BC135" s="258"/>
      <c r="BD135" s="258"/>
      <c r="BE135" s="259"/>
      <c r="BF135" s="258"/>
      <c r="BG135" s="258"/>
      <c r="BH135" s="259"/>
      <c r="BI135" s="258"/>
      <c r="BJ135" s="256"/>
      <c r="BK135" s="258"/>
      <c r="BL135" s="258"/>
      <c r="BM135" s="259"/>
      <c r="BN135" s="258"/>
      <c r="BO135" s="258"/>
      <c r="BP135" s="259"/>
      <c r="BQ135" s="258"/>
      <c r="BR135" s="177"/>
      <c r="BS135" s="183"/>
      <c r="BT135" s="183"/>
      <c r="BU135" s="166"/>
      <c r="BV135" s="183"/>
      <c r="BW135" s="183"/>
      <c r="BX135" s="166"/>
      <c r="BY135" s="172"/>
      <c r="BZ135" s="177"/>
      <c r="CA135" s="175"/>
      <c r="CB135" s="175"/>
      <c r="CC135" s="175"/>
      <c r="CD135" s="175"/>
      <c r="CE135" s="175"/>
      <c r="CF135" s="175"/>
      <c r="CG135" s="175"/>
      <c r="CH135" s="167"/>
    </row>
    <row r="136" spans="1:86" ht="12" customHeight="1" x14ac:dyDescent="0.25">
      <c r="C136" s="180"/>
      <c r="D136" s="180"/>
      <c r="E136" s="180"/>
      <c r="F136" s="180"/>
      <c r="G136" s="180"/>
      <c r="H136" s="180"/>
      <c r="I136" s="180"/>
      <c r="AP136" s="231"/>
      <c r="AR136" s="193"/>
      <c r="BB136" s="256"/>
      <c r="BC136" s="258"/>
      <c r="BD136" s="258"/>
      <c r="BE136" s="259"/>
      <c r="BF136" s="258"/>
      <c r="BG136" s="258"/>
      <c r="BH136" s="259"/>
      <c r="BI136" s="258"/>
      <c r="BJ136" s="256"/>
      <c r="BK136" s="258"/>
      <c r="BL136" s="258"/>
      <c r="BM136" s="259"/>
      <c r="BN136" s="258"/>
      <c r="BO136" s="258"/>
      <c r="BP136" s="259"/>
      <c r="BQ136" s="258"/>
      <c r="BR136" s="177"/>
      <c r="BS136" s="210"/>
      <c r="BT136" s="210"/>
      <c r="BU136" s="193"/>
      <c r="BV136" s="210"/>
      <c r="BW136" s="210"/>
      <c r="BX136" s="193"/>
      <c r="BY136" s="172"/>
      <c r="BZ136" s="172"/>
      <c r="CA136" s="182"/>
      <c r="CB136" s="182"/>
      <c r="CC136" s="182"/>
      <c r="CD136" s="182"/>
      <c r="CE136" s="182"/>
      <c r="CF136" s="182"/>
      <c r="CG136" s="182"/>
      <c r="CH136" s="260"/>
    </row>
    <row r="137" spans="1:86" ht="12" customHeight="1" x14ac:dyDescent="0.2">
      <c r="K137" s="170"/>
      <c r="L137" s="170"/>
      <c r="M137" s="170"/>
      <c r="N137" s="170"/>
      <c r="O137" s="170"/>
      <c r="P137" s="170"/>
      <c r="Q137" s="170"/>
      <c r="R137" s="170"/>
      <c r="S137" s="170"/>
      <c r="T137" s="170"/>
      <c r="U137" s="170"/>
      <c r="V137" s="170"/>
      <c r="W137" s="170"/>
      <c r="X137" s="170"/>
      <c r="Y137" s="170"/>
      <c r="Z137" s="170"/>
      <c r="AA137" s="170"/>
      <c r="AB137" s="170"/>
      <c r="AC137" s="170"/>
      <c r="AD137" s="170"/>
      <c r="AE137" s="170"/>
      <c r="AF137" s="170"/>
      <c r="AG137" s="170"/>
      <c r="AH137" s="170"/>
      <c r="AP137" s="231"/>
      <c r="AR137" s="176"/>
      <c r="AS137" s="177"/>
      <c r="BB137" s="170"/>
      <c r="BC137" s="170"/>
      <c r="BD137" s="170"/>
      <c r="BE137" s="170"/>
      <c r="BF137" s="170"/>
      <c r="BG137" s="170"/>
      <c r="BH137" s="170"/>
      <c r="BI137" s="170"/>
      <c r="BJ137" s="170"/>
      <c r="BK137" s="170"/>
      <c r="BL137" s="170"/>
      <c r="BM137" s="170"/>
      <c r="BN137" s="170"/>
      <c r="BO137" s="170"/>
      <c r="BP137" s="170"/>
      <c r="BQ137" s="170"/>
      <c r="BR137" s="170"/>
      <c r="BS137" s="170"/>
      <c r="BT137" s="170"/>
      <c r="BU137" s="170"/>
      <c r="BV137" s="170"/>
      <c r="BW137" s="170"/>
      <c r="BX137" s="170"/>
      <c r="BY137" s="170"/>
    </row>
    <row r="138" spans="1:86" ht="12" customHeight="1" x14ac:dyDescent="0.2"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P138" s="231"/>
      <c r="AR138" s="176"/>
      <c r="AS138" s="177"/>
      <c r="BB138" s="170"/>
      <c r="BC138" s="170"/>
      <c r="BD138" s="170"/>
      <c r="BE138" s="170"/>
      <c r="BF138" s="170"/>
      <c r="BG138" s="170"/>
      <c r="BH138" s="170"/>
      <c r="BI138" s="170"/>
      <c r="BJ138" s="170"/>
      <c r="BK138" s="170"/>
      <c r="BL138" s="170"/>
      <c r="BM138" s="170"/>
      <c r="BN138" s="170"/>
      <c r="BO138" s="170"/>
      <c r="BP138" s="170"/>
      <c r="BQ138" s="170"/>
      <c r="BR138" s="170"/>
      <c r="BS138" s="170"/>
      <c r="BT138" s="170"/>
      <c r="BU138" s="170"/>
      <c r="BV138" s="170"/>
      <c r="BW138" s="170"/>
      <c r="BX138" s="170"/>
      <c r="BY138" s="170"/>
    </row>
    <row r="139" spans="1:86" ht="12" customHeight="1" x14ac:dyDescent="0.2"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P139" s="231"/>
      <c r="AQ139" s="161"/>
      <c r="AR139" s="193"/>
      <c r="BB139" s="170"/>
      <c r="BC139" s="170"/>
      <c r="BD139" s="170"/>
      <c r="BE139" s="170"/>
      <c r="BF139" s="170"/>
      <c r="BG139" s="170"/>
      <c r="BH139" s="170"/>
      <c r="BI139" s="170"/>
      <c r="BJ139" s="170"/>
      <c r="BK139" s="170"/>
      <c r="BL139" s="170"/>
      <c r="BM139" s="170"/>
      <c r="BN139" s="170"/>
      <c r="BO139" s="170"/>
      <c r="BP139" s="170"/>
      <c r="BQ139" s="170"/>
      <c r="BR139" s="170"/>
      <c r="BS139" s="170"/>
      <c r="BT139" s="170"/>
      <c r="BU139" s="170"/>
      <c r="BV139" s="170"/>
      <c r="BW139" s="170"/>
      <c r="BX139" s="170"/>
      <c r="BY139" s="170"/>
    </row>
    <row r="140" spans="1:86" ht="12" customHeight="1" x14ac:dyDescent="0.2">
      <c r="AP140" s="231"/>
      <c r="AQ140" s="161"/>
      <c r="AR140" s="193"/>
      <c r="BB140" s="166"/>
      <c r="BC140" s="166"/>
      <c r="BD140" s="166"/>
      <c r="BE140" s="166"/>
      <c r="BF140" s="166"/>
      <c r="BG140" s="166"/>
      <c r="BH140" s="166"/>
      <c r="BI140" s="166"/>
      <c r="BJ140" s="166"/>
      <c r="BK140" s="166"/>
      <c r="BL140" s="166"/>
      <c r="BM140" s="166"/>
      <c r="BN140" s="166"/>
      <c r="BO140" s="166"/>
      <c r="BP140" s="166"/>
      <c r="BQ140" s="166"/>
    </row>
    <row r="141" spans="1:86" ht="12" customHeight="1" x14ac:dyDescent="0.2">
      <c r="I141" s="172"/>
      <c r="J141" s="172"/>
      <c r="K141" s="172"/>
      <c r="L141" s="172"/>
      <c r="M141" s="173"/>
      <c r="N141" s="172"/>
      <c r="O141" s="172"/>
      <c r="AA141" s="175"/>
      <c r="AB141" s="175"/>
      <c r="AC141" s="176"/>
      <c r="AD141" s="175"/>
      <c r="AE141" s="175"/>
      <c r="AF141" s="176"/>
      <c r="AG141" s="175"/>
      <c r="AH141" s="177"/>
      <c r="AI141" s="178"/>
      <c r="AP141" s="231"/>
      <c r="AQ141" s="161"/>
      <c r="AR141" s="166"/>
      <c r="AT141" s="177"/>
      <c r="BA141" s="179"/>
      <c r="BB141" s="177"/>
      <c r="BC141" s="175"/>
      <c r="BD141" s="175"/>
      <c r="BE141" s="176"/>
      <c r="BF141" s="175"/>
      <c r="BG141" s="175"/>
      <c r="BH141" s="176"/>
      <c r="BI141" s="175"/>
      <c r="BJ141" s="177"/>
      <c r="BK141" s="172"/>
      <c r="BL141" s="172"/>
      <c r="BM141" s="173"/>
      <c r="BN141" s="172"/>
      <c r="BO141" s="172"/>
      <c r="BP141" s="173"/>
      <c r="BQ141" s="172"/>
      <c r="BR141" s="177"/>
      <c r="BS141" s="172"/>
      <c r="BT141" s="172"/>
      <c r="BU141" s="173"/>
      <c r="BV141" s="172"/>
      <c r="BW141" s="172"/>
      <c r="BX141" s="173"/>
      <c r="BY141" s="172"/>
    </row>
    <row r="142" spans="1:86" ht="12" customHeight="1" x14ac:dyDescent="0.25">
      <c r="I142" s="2"/>
      <c r="J142" s="7"/>
      <c r="K142" s="7"/>
      <c r="L142" s="7"/>
      <c r="M142" s="139"/>
      <c r="N142" s="7"/>
      <c r="O142" s="174"/>
      <c r="X142" s="303"/>
      <c r="AA142" s="180"/>
      <c r="AB142" s="180"/>
      <c r="AC142" s="181"/>
      <c r="AD142" s="180"/>
      <c r="AE142" s="180"/>
      <c r="AF142" s="181"/>
      <c r="AG142" s="180"/>
      <c r="AH142" s="172"/>
      <c r="AP142" s="231"/>
      <c r="AQ142" s="161"/>
      <c r="AR142" s="173"/>
      <c r="AT142" s="172"/>
      <c r="BB142" s="172"/>
      <c r="BC142" s="182"/>
      <c r="BD142" s="182"/>
      <c r="BE142" s="170"/>
      <c r="BF142" s="182"/>
      <c r="BG142" s="182"/>
      <c r="BH142" s="170"/>
      <c r="BI142" s="182"/>
      <c r="BK142" s="2"/>
      <c r="BL142" s="7"/>
      <c r="BM142" s="139"/>
      <c r="BN142" s="7"/>
      <c r="BO142" s="7"/>
      <c r="BP142" s="139"/>
      <c r="BQ142" s="174"/>
      <c r="BR142" s="177"/>
      <c r="BS142" s="172"/>
      <c r="BT142" s="172"/>
      <c r="BU142" s="173"/>
      <c r="BV142" s="172"/>
      <c r="BW142" s="172"/>
      <c r="BX142" s="173"/>
      <c r="BY142" s="172"/>
    </row>
    <row r="143" spans="1:86" ht="12" customHeight="1" x14ac:dyDescent="0.2">
      <c r="S143" s="175"/>
      <c r="T143" s="175"/>
      <c r="U143" s="176"/>
      <c r="V143" s="175"/>
      <c r="W143" s="175"/>
      <c r="X143" s="176"/>
      <c r="Y143" s="175"/>
      <c r="Z143" s="177"/>
      <c r="AA143" s="165"/>
      <c r="AB143" s="175"/>
      <c r="AC143" s="176"/>
      <c r="AD143" s="176"/>
      <c r="AE143" s="176"/>
      <c r="AF143" s="176"/>
      <c r="AG143" s="176"/>
      <c r="AH143" s="176"/>
      <c r="AI143" s="176"/>
      <c r="AJ143" s="176"/>
      <c r="AK143" s="176"/>
      <c r="AL143" s="176"/>
      <c r="AM143" s="176"/>
      <c r="AN143" s="176"/>
      <c r="AO143" s="176"/>
      <c r="AP143" s="231"/>
      <c r="AQ143" s="161"/>
      <c r="AR143" s="176"/>
      <c r="AS143" s="177"/>
      <c r="AT143" s="177"/>
      <c r="AU143" s="175"/>
      <c r="AV143" s="175"/>
      <c r="AW143" s="176"/>
      <c r="AX143" s="175"/>
      <c r="AY143" s="175"/>
      <c r="AZ143" s="176"/>
      <c r="BA143" s="176"/>
      <c r="BB143" s="176"/>
      <c r="BC143" s="176"/>
      <c r="BD143" s="176"/>
      <c r="BE143" s="176"/>
      <c r="BF143" s="176"/>
      <c r="BG143" s="176"/>
      <c r="BH143" s="176"/>
      <c r="BI143" s="179"/>
      <c r="BJ143" s="177"/>
      <c r="BK143" s="175"/>
      <c r="BL143" s="175"/>
      <c r="BM143" s="176"/>
      <c r="BN143" s="175"/>
      <c r="BO143" s="175"/>
      <c r="BP143" s="176"/>
      <c r="BQ143" s="175"/>
      <c r="BR143" s="177"/>
      <c r="BS143" s="172"/>
      <c r="BT143" s="172"/>
      <c r="BU143" s="173"/>
      <c r="BV143" s="172"/>
      <c r="BW143" s="172"/>
      <c r="BX143" s="173"/>
      <c r="BY143" s="172"/>
    </row>
    <row r="144" spans="1:86" ht="12" customHeight="1" x14ac:dyDescent="0.2">
      <c r="Q144" s="258"/>
      <c r="R144" s="258"/>
      <c r="S144" s="180"/>
      <c r="T144" s="180"/>
      <c r="U144" s="181"/>
      <c r="V144" s="180"/>
      <c r="W144" s="180"/>
      <c r="X144" s="181"/>
      <c r="Y144" s="180"/>
      <c r="Z144" s="172"/>
      <c r="AA144" s="172"/>
      <c r="AB144" s="172"/>
      <c r="AC144" s="173"/>
      <c r="AD144" s="172"/>
      <c r="AE144" s="172"/>
      <c r="AF144" s="173"/>
      <c r="AG144" s="172"/>
      <c r="AH144" s="172"/>
      <c r="AP144" s="231"/>
      <c r="AQ144" s="161"/>
      <c r="AR144" s="193"/>
      <c r="AT144" s="177"/>
      <c r="AU144" s="210"/>
      <c r="AV144" s="210"/>
      <c r="AW144" s="193"/>
      <c r="AX144" s="210"/>
      <c r="AY144" s="210"/>
      <c r="AZ144" s="193"/>
      <c r="BB144" s="172"/>
      <c r="BC144" s="172"/>
      <c r="BD144" s="172"/>
      <c r="BE144" s="173"/>
      <c r="BF144" s="172"/>
      <c r="BG144" s="172"/>
      <c r="BH144" s="173"/>
      <c r="BI144" s="172"/>
      <c r="BJ144" s="172"/>
      <c r="BK144" s="182"/>
      <c r="BL144" s="182"/>
      <c r="BM144" s="170"/>
      <c r="BN144" s="182"/>
      <c r="BO144" s="182"/>
      <c r="BP144" s="170"/>
      <c r="BQ144" s="182"/>
    </row>
    <row r="145" spans="1:86" ht="12" customHeight="1" x14ac:dyDescent="0.2">
      <c r="Q145" s="258"/>
      <c r="R145" s="165"/>
      <c r="S145" s="180"/>
      <c r="T145" s="180"/>
      <c r="U145" s="181"/>
      <c r="V145" s="180"/>
      <c r="W145" s="180"/>
      <c r="X145" s="181"/>
      <c r="Y145" s="180"/>
      <c r="Z145" s="177"/>
      <c r="AA145" s="175"/>
      <c r="AB145" s="175"/>
      <c r="AC145" s="176"/>
      <c r="AD145" s="175"/>
      <c r="AE145" s="175"/>
      <c r="AF145" s="176"/>
      <c r="AG145" s="175"/>
      <c r="AH145" s="177"/>
      <c r="AI145" s="178"/>
      <c r="AP145" s="231"/>
      <c r="AQ145" s="161"/>
      <c r="AR145" s="176"/>
      <c r="AS145" s="177"/>
      <c r="AT145" s="177"/>
      <c r="AU145" s="210"/>
      <c r="AV145" s="210"/>
      <c r="AW145" s="193"/>
      <c r="AX145" s="210"/>
      <c r="AY145" s="210"/>
      <c r="AZ145" s="193"/>
      <c r="BA145" s="179"/>
      <c r="BB145" s="177"/>
      <c r="BC145" s="175"/>
      <c r="BD145" s="175"/>
      <c r="BE145" s="176"/>
      <c r="BF145" s="175"/>
      <c r="BG145" s="175"/>
      <c r="BH145" s="176"/>
      <c r="BI145" s="175"/>
      <c r="BJ145" s="177"/>
      <c r="BK145" s="182"/>
      <c r="BL145" s="182"/>
      <c r="BM145" s="170"/>
      <c r="BN145" s="182"/>
      <c r="BO145" s="182"/>
      <c r="BP145" s="170"/>
      <c r="BQ145" s="182"/>
      <c r="BR145" s="179"/>
    </row>
    <row r="146" spans="1:86" ht="12" customHeight="1" x14ac:dyDescent="0.2">
      <c r="K146" s="175"/>
      <c r="L146" s="175"/>
      <c r="M146" s="176"/>
      <c r="N146" s="175"/>
      <c r="O146" s="175"/>
      <c r="P146" s="176"/>
      <c r="Q146" s="175"/>
      <c r="R146" s="177"/>
      <c r="S146" s="187"/>
      <c r="T146" s="187"/>
      <c r="U146" s="188"/>
      <c r="V146" s="189"/>
      <c r="W146" s="189"/>
      <c r="X146" s="190"/>
      <c r="Y146" s="191"/>
      <c r="Z146" s="194"/>
      <c r="AA146" s="180"/>
      <c r="AB146" s="180"/>
      <c r="AC146" s="181"/>
      <c r="AD146" s="180"/>
      <c r="AE146" s="180"/>
      <c r="AF146" s="181"/>
      <c r="AG146" s="180"/>
      <c r="AH146" s="172"/>
      <c r="AP146" s="231"/>
      <c r="AQ146" s="161"/>
      <c r="AR146" s="193"/>
      <c r="AT146" s="177"/>
      <c r="AU146" s="210"/>
      <c r="AV146" s="210"/>
      <c r="AW146" s="193"/>
      <c r="AX146" s="210"/>
      <c r="AY146" s="210"/>
      <c r="AZ146" s="193"/>
      <c r="BB146" s="172"/>
      <c r="BC146" s="182"/>
      <c r="BD146" s="182"/>
      <c r="BE146" s="170"/>
      <c r="BF146" s="182"/>
      <c r="BG146" s="182"/>
      <c r="BH146" s="170"/>
      <c r="BI146" s="182"/>
      <c r="BJ146" s="194"/>
      <c r="BK146" s="187"/>
      <c r="BL146" s="187"/>
      <c r="BM146" s="188"/>
      <c r="BN146" s="189"/>
      <c r="BO146" s="189"/>
      <c r="BP146" s="190"/>
      <c r="BQ146" s="191"/>
      <c r="BR146" s="177"/>
      <c r="BS146" s="175"/>
      <c r="BT146" s="175"/>
      <c r="BU146" s="176"/>
      <c r="BV146" s="175"/>
      <c r="BW146" s="175"/>
      <c r="BX146" s="176"/>
      <c r="BY146" s="175"/>
    </row>
    <row r="147" spans="1:86" ht="12" customHeight="1" x14ac:dyDescent="0.2">
      <c r="K147" s="180"/>
      <c r="L147" s="180"/>
      <c r="M147" s="181"/>
      <c r="N147" s="180"/>
      <c r="O147" s="180"/>
      <c r="P147" s="181"/>
      <c r="Q147" s="180"/>
      <c r="R147" s="258"/>
      <c r="S147" s="172"/>
      <c r="T147" s="172"/>
      <c r="U147" s="173"/>
      <c r="V147" s="172"/>
      <c r="W147" s="172"/>
      <c r="X147" s="173"/>
      <c r="Y147" s="172"/>
      <c r="Z147" s="177"/>
      <c r="AA147" s="175"/>
      <c r="AB147" s="175"/>
      <c r="AC147" s="176"/>
      <c r="AD147" s="175"/>
      <c r="AE147" s="175"/>
      <c r="AF147" s="176"/>
      <c r="AG147" s="175"/>
      <c r="AH147" s="177"/>
      <c r="AI147" s="178"/>
      <c r="AP147" s="231"/>
      <c r="AQ147" s="161"/>
      <c r="AR147" s="166"/>
      <c r="AT147" s="177"/>
      <c r="AU147" s="210"/>
      <c r="AV147" s="210"/>
      <c r="AW147" s="193"/>
      <c r="AX147" s="210"/>
      <c r="AY147" s="210"/>
      <c r="AZ147" s="193"/>
      <c r="BA147" s="179"/>
      <c r="BB147" s="177"/>
      <c r="BC147" s="175"/>
      <c r="BD147" s="175"/>
      <c r="BE147" s="176"/>
      <c r="BF147" s="175"/>
      <c r="BG147" s="175"/>
      <c r="BH147" s="176"/>
      <c r="BI147" s="175"/>
      <c r="BJ147" s="177"/>
      <c r="BK147" s="172"/>
      <c r="BL147" s="172"/>
      <c r="BM147" s="173"/>
      <c r="BN147" s="172"/>
      <c r="BO147" s="172"/>
      <c r="BP147" s="173"/>
      <c r="BQ147" s="172"/>
      <c r="BR147" s="172"/>
      <c r="BS147" s="180"/>
      <c r="BT147" s="180"/>
      <c r="BU147" s="181"/>
      <c r="BV147" s="180"/>
      <c r="BW147" s="180"/>
      <c r="BX147" s="181"/>
      <c r="BY147" s="180"/>
    </row>
    <row r="148" spans="1:86" ht="12" customHeight="1" x14ac:dyDescent="0.2">
      <c r="K148" s="180"/>
      <c r="L148" s="180"/>
      <c r="M148" s="181"/>
      <c r="N148" s="180"/>
      <c r="O148" s="180"/>
      <c r="P148" s="181"/>
      <c r="Q148" s="180"/>
      <c r="R148" s="258"/>
      <c r="S148" s="2"/>
      <c r="T148" s="7"/>
      <c r="U148" s="139"/>
      <c r="V148" s="7"/>
      <c r="W148" s="7"/>
      <c r="X148" s="139"/>
      <c r="Y148" s="174"/>
      <c r="Z148" s="6"/>
      <c r="AA148" s="180"/>
      <c r="AB148" s="180"/>
      <c r="AC148" s="181"/>
      <c r="AD148" s="180"/>
      <c r="AE148" s="180"/>
      <c r="AF148" s="181"/>
      <c r="AG148" s="180"/>
      <c r="AH148" s="172"/>
      <c r="AP148" s="231"/>
      <c r="AQ148" s="161"/>
      <c r="AR148" s="173"/>
      <c r="AT148" s="177"/>
      <c r="AU148" s="210"/>
      <c r="AV148" s="210"/>
      <c r="AW148" s="193"/>
      <c r="AX148" s="210"/>
      <c r="AY148" s="210"/>
      <c r="AZ148" s="193"/>
      <c r="BA148" s="172"/>
      <c r="BB148" s="172"/>
      <c r="BC148" s="182"/>
      <c r="BD148" s="182"/>
      <c r="BE148" s="170"/>
      <c r="BF148" s="182"/>
      <c r="BG148" s="182"/>
      <c r="BH148" s="170"/>
      <c r="BI148" s="182"/>
      <c r="BJ148" s="6"/>
      <c r="BK148" s="2"/>
      <c r="BL148" s="7"/>
      <c r="BM148" s="139"/>
      <c r="BN148" s="7"/>
      <c r="BO148" s="7"/>
      <c r="BP148" s="139"/>
      <c r="BQ148" s="174"/>
      <c r="BR148" s="177"/>
      <c r="BS148" s="182"/>
      <c r="BT148" s="182"/>
      <c r="BU148" s="170"/>
      <c r="BV148" s="182"/>
      <c r="BW148" s="182"/>
      <c r="BX148" s="170"/>
      <c r="BY148" s="182"/>
    </row>
    <row r="149" spans="1:86" ht="12" customHeight="1" x14ac:dyDescent="0.2">
      <c r="R149" s="258"/>
      <c r="S149" s="175"/>
      <c r="T149" s="2"/>
      <c r="U149" s="144"/>
      <c r="V149" s="2"/>
      <c r="W149" s="2"/>
      <c r="X149" s="144"/>
      <c r="Y149" s="174"/>
      <c r="Z149" s="177"/>
      <c r="AA149" s="165"/>
      <c r="AB149" s="175"/>
      <c r="AC149" s="176"/>
      <c r="AD149" s="176"/>
      <c r="AE149" s="176"/>
      <c r="AF149" s="176"/>
      <c r="AG149" s="176"/>
      <c r="AH149" s="176"/>
      <c r="AI149" s="176"/>
      <c r="AJ149" s="176"/>
      <c r="AK149" s="176"/>
      <c r="AL149" s="176"/>
      <c r="AM149" s="176"/>
      <c r="AN149" s="176"/>
      <c r="AO149" s="176"/>
      <c r="AP149" s="231"/>
      <c r="AQ149" s="161"/>
      <c r="AR149" s="176"/>
      <c r="AS149" s="177"/>
      <c r="AU149" s="172"/>
      <c r="AV149" s="172"/>
      <c r="AW149" s="173"/>
      <c r="AX149" s="172"/>
      <c r="AY149" s="172"/>
      <c r="AZ149" s="173"/>
      <c r="BA149" s="173"/>
      <c r="BB149" s="173"/>
      <c r="BC149" s="173"/>
      <c r="BD149" s="173"/>
      <c r="BE149" s="173"/>
      <c r="BF149" s="173"/>
      <c r="BG149" s="173"/>
      <c r="BH149" s="173"/>
      <c r="BI149" s="179"/>
      <c r="BJ149" s="177"/>
      <c r="BK149" s="175"/>
      <c r="BL149" s="175"/>
      <c r="BM149" s="176"/>
      <c r="BN149" s="175"/>
      <c r="BO149" s="175"/>
      <c r="BP149" s="176"/>
      <c r="BQ149" s="175"/>
      <c r="CA149" s="210"/>
      <c r="CB149" s="210"/>
      <c r="CC149" s="210"/>
      <c r="CD149" s="210"/>
      <c r="CE149" s="210"/>
      <c r="CF149" s="210"/>
    </row>
    <row r="150" spans="1:86" ht="12" customHeight="1" x14ac:dyDescent="0.2">
      <c r="S150" s="180"/>
      <c r="T150" s="180"/>
      <c r="U150" s="181"/>
      <c r="V150" s="180"/>
      <c r="W150" s="180"/>
      <c r="X150" s="181"/>
      <c r="Y150" s="180"/>
      <c r="AA150" s="172"/>
      <c r="AB150" s="172"/>
      <c r="AC150" s="173"/>
      <c r="AD150" s="172"/>
      <c r="AE150" s="172"/>
      <c r="AF150" s="173"/>
      <c r="AG150" s="172"/>
      <c r="AH150" s="172"/>
      <c r="AP150" s="231"/>
      <c r="AQ150" s="161"/>
      <c r="AR150" s="193"/>
      <c r="BB150" s="172"/>
      <c r="BC150" s="172"/>
      <c r="BD150" s="172"/>
      <c r="BE150" s="173"/>
      <c r="BF150" s="172"/>
      <c r="BG150" s="172"/>
      <c r="BH150" s="173"/>
      <c r="BI150" s="172"/>
      <c r="BK150" s="182"/>
      <c r="BL150" s="182"/>
      <c r="BM150" s="170"/>
      <c r="BN150" s="182"/>
      <c r="BO150" s="182"/>
      <c r="BP150" s="170"/>
      <c r="BQ150" s="182"/>
      <c r="BZ150" s="177"/>
      <c r="CA150" s="175"/>
      <c r="CB150" s="175"/>
      <c r="CC150" s="175"/>
      <c r="CD150" s="175"/>
      <c r="CE150" s="175"/>
      <c r="CF150" s="175"/>
      <c r="CG150" s="172"/>
    </row>
    <row r="151" spans="1:86" ht="12" customHeight="1" x14ac:dyDescent="0.2">
      <c r="S151" s="180"/>
      <c r="T151" s="180"/>
      <c r="U151" s="181"/>
      <c r="V151" s="180"/>
      <c r="W151" s="180"/>
      <c r="X151" s="181"/>
      <c r="Y151" s="180"/>
      <c r="Z151" s="177"/>
      <c r="AA151" s="175"/>
      <c r="AB151" s="175"/>
      <c r="AC151" s="176"/>
      <c r="AD151" s="175"/>
      <c r="AE151" s="175"/>
      <c r="AF151" s="176"/>
      <c r="AG151" s="175"/>
      <c r="AH151" s="177"/>
      <c r="AI151" s="178"/>
      <c r="AP151" s="231"/>
      <c r="AQ151" s="161"/>
      <c r="AR151" s="176"/>
      <c r="AS151" s="177"/>
      <c r="BA151" s="179"/>
      <c r="BB151" s="177"/>
      <c r="BC151" s="175"/>
      <c r="BD151" s="175"/>
      <c r="BE151" s="176"/>
      <c r="BF151" s="175"/>
      <c r="BG151" s="175"/>
      <c r="BH151" s="176"/>
      <c r="BI151" s="175"/>
      <c r="BJ151" s="177"/>
      <c r="BK151" s="182"/>
      <c r="BL151" s="182"/>
      <c r="BM151" s="170"/>
      <c r="BN151" s="182"/>
      <c r="BO151" s="182"/>
      <c r="BP151" s="170"/>
      <c r="BQ151" s="182"/>
      <c r="BZ151" s="177"/>
      <c r="CA151" s="210"/>
      <c r="CB151" s="210"/>
      <c r="CC151" s="210"/>
      <c r="CD151" s="210"/>
      <c r="CE151" s="210"/>
      <c r="CF151" s="210"/>
    </row>
    <row r="152" spans="1:86" ht="12" customHeight="1" x14ac:dyDescent="0.25">
      <c r="A152" s="220"/>
      <c r="C152" s="175"/>
      <c r="D152" s="175"/>
      <c r="E152" s="175"/>
      <c r="F152" s="175"/>
      <c r="G152" s="175"/>
      <c r="H152" s="175"/>
      <c r="I152" s="175"/>
      <c r="J152" s="177"/>
      <c r="K152" s="187"/>
      <c r="L152" s="187"/>
      <c r="M152" s="188"/>
      <c r="N152" s="189"/>
      <c r="O152" s="189"/>
      <c r="P152" s="190"/>
      <c r="Q152" s="191"/>
      <c r="R152" s="194"/>
      <c r="S152" s="258"/>
      <c r="T152" s="258"/>
      <c r="U152" s="259"/>
      <c r="V152" s="258"/>
      <c r="W152" s="258"/>
      <c r="X152" s="259"/>
      <c r="Y152" s="258"/>
      <c r="Z152" s="256"/>
      <c r="AA152" s="180"/>
      <c r="AB152" s="180"/>
      <c r="AC152" s="181"/>
      <c r="AD152" s="180"/>
      <c r="AE152" s="180"/>
      <c r="AF152" s="181"/>
      <c r="AG152" s="180"/>
      <c r="AH152" s="172"/>
      <c r="AP152" s="231"/>
      <c r="AQ152" s="161"/>
      <c r="AR152" s="193"/>
      <c r="BB152" s="172"/>
      <c r="BC152" s="182"/>
      <c r="BD152" s="182"/>
      <c r="BE152" s="170"/>
      <c r="BF152" s="182"/>
      <c r="BG152" s="182"/>
      <c r="BH152" s="170"/>
      <c r="BI152" s="182"/>
      <c r="BJ152" s="256"/>
      <c r="BK152" s="258"/>
      <c r="BL152" s="258"/>
      <c r="BM152" s="259"/>
      <c r="BN152" s="258"/>
      <c r="BO152" s="258"/>
      <c r="BP152" s="259"/>
      <c r="BQ152" s="258"/>
      <c r="BR152" s="194"/>
      <c r="BS152" s="187"/>
      <c r="BT152" s="187"/>
      <c r="BU152" s="188"/>
      <c r="BV152" s="189"/>
      <c r="BW152" s="189"/>
      <c r="BX152" s="190"/>
      <c r="BY152" s="191"/>
      <c r="BZ152" s="177"/>
      <c r="CA152" s="175"/>
      <c r="CB152" s="175"/>
      <c r="CC152" s="175"/>
      <c r="CD152" s="175"/>
      <c r="CE152" s="175"/>
      <c r="CF152" s="175"/>
      <c r="CG152" s="175"/>
      <c r="CH152" s="167"/>
    </row>
    <row r="153" spans="1:86" ht="12" customHeight="1" x14ac:dyDescent="0.2">
      <c r="C153" s="180"/>
      <c r="D153" s="180"/>
      <c r="E153" s="180"/>
      <c r="F153" s="180"/>
      <c r="G153" s="180"/>
      <c r="H153" s="180"/>
      <c r="I153" s="180"/>
      <c r="S153" s="172"/>
      <c r="T153" s="172"/>
      <c r="U153" s="173"/>
      <c r="V153" s="172"/>
      <c r="W153" s="172"/>
      <c r="X153" s="173"/>
      <c r="Y153" s="172"/>
      <c r="Z153" s="177"/>
      <c r="AA153" s="175"/>
      <c r="AB153" s="175"/>
      <c r="AC153" s="176"/>
      <c r="AD153" s="175"/>
      <c r="AE153" s="175"/>
      <c r="AF153" s="176"/>
      <c r="AG153" s="175"/>
      <c r="AH153" s="177"/>
      <c r="AI153" s="178"/>
      <c r="AP153" s="231"/>
      <c r="AQ153" s="161"/>
      <c r="AR153" s="166"/>
      <c r="BA153" s="179"/>
      <c r="BB153" s="177"/>
      <c r="BC153" s="175"/>
      <c r="BD153" s="175"/>
      <c r="BE153" s="176"/>
      <c r="BF153" s="175"/>
      <c r="BG153" s="175"/>
      <c r="BH153" s="176"/>
      <c r="BI153" s="175"/>
      <c r="BJ153" s="177"/>
      <c r="BK153" s="172"/>
      <c r="BL153" s="172"/>
      <c r="BM153" s="173"/>
      <c r="BN153" s="172"/>
      <c r="BO153" s="172"/>
      <c r="BP153" s="173"/>
      <c r="BQ153" s="172"/>
      <c r="BZ153" s="172"/>
      <c r="CA153" s="180"/>
      <c r="CB153" s="180"/>
      <c r="CC153" s="180"/>
      <c r="CD153" s="180"/>
      <c r="CE153" s="180"/>
      <c r="CF153" s="180"/>
      <c r="CG153" s="180"/>
    </row>
    <row r="154" spans="1:86" ht="12" customHeight="1" x14ac:dyDescent="0.2">
      <c r="C154" s="180"/>
      <c r="D154" s="180"/>
      <c r="E154" s="180"/>
      <c r="F154" s="180"/>
      <c r="G154" s="180"/>
      <c r="H154" s="180"/>
      <c r="I154" s="180"/>
      <c r="S154" s="2"/>
      <c r="T154" s="7"/>
      <c r="U154" s="139"/>
      <c r="V154" s="7"/>
      <c r="W154" s="7"/>
      <c r="X154" s="139"/>
      <c r="Y154" s="174"/>
      <c r="Z154" s="165"/>
      <c r="AA154" s="180"/>
      <c r="AB154" s="180"/>
      <c r="AC154" s="181"/>
      <c r="AD154" s="180"/>
      <c r="AE154" s="180"/>
      <c r="AF154" s="181"/>
      <c r="AG154" s="180"/>
      <c r="AH154" s="172"/>
      <c r="AP154" s="231"/>
      <c r="AR154" s="173"/>
      <c r="BB154" s="172"/>
      <c r="BC154" s="182"/>
      <c r="BD154" s="182"/>
      <c r="BE154" s="170"/>
      <c r="BF154" s="182"/>
      <c r="BG154" s="182"/>
      <c r="BH154" s="170"/>
      <c r="BI154" s="182"/>
      <c r="BK154" s="2"/>
      <c r="BL154" s="7"/>
      <c r="BM154" s="139"/>
      <c r="BN154" s="7"/>
      <c r="BO154" s="7"/>
      <c r="BP154" s="139"/>
      <c r="BQ154" s="174"/>
      <c r="BZ154" s="177"/>
      <c r="CA154" s="180"/>
      <c r="CB154" s="180"/>
      <c r="CC154" s="180"/>
      <c r="CD154" s="180"/>
      <c r="CE154" s="180"/>
      <c r="CF154" s="180"/>
      <c r="CG154" s="180"/>
    </row>
    <row r="155" spans="1:86" ht="12" customHeight="1" x14ac:dyDescent="0.2">
      <c r="S155" s="175"/>
      <c r="T155" s="175"/>
      <c r="U155" s="176"/>
      <c r="V155" s="175"/>
      <c r="W155" s="175"/>
      <c r="X155" s="176"/>
      <c r="Y155" s="175"/>
      <c r="Z155" s="177"/>
      <c r="AA155" s="165"/>
      <c r="AB155" s="175"/>
      <c r="AC155" s="176"/>
      <c r="AD155" s="176"/>
      <c r="AE155" s="176"/>
      <c r="AF155" s="176"/>
      <c r="AG155" s="176"/>
      <c r="AH155" s="176"/>
      <c r="AI155" s="176"/>
      <c r="AJ155" s="176"/>
      <c r="AK155" s="176"/>
      <c r="AL155" s="176"/>
      <c r="AM155" s="176"/>
      <c r="AN155" s="176"/>
      <c r="AO155" s="176"/>
      <c r="AP155" s="231"/>
      <c r="AR155" s="176"/>
      <c r="AS155" s="177"/>
      <c r="AT155" s="177"/>
      <c r="AU155" s="172"/>
      <c r="AV155" s="172"/>
      <c r="AW155" s="173"/>
      <c r="AX155" s="172"/>
      <c r="AY155" s="172"/>
      <c r="AZ155" s="173"/>
      <c r="BA155" s="173"/>
      <c r="BB155" s="173"/>
      <c r="BC155" s="173"/>
      <c r="BD155" s="173"/>
      <c r="BE155" s="173"/>
      <c r="BF155" s="173"/>
      <c r="BG155" s="173"/>
      <c r="BH155" s="173"/>
      <c r="BI155" s="179"/>
      <c r="BJ155" s="177"/>
      <c r="BK155" s="175"/>
      <c r="BL155" s="175"/>
      <c r="BM155" s="176"/>
      <c r="BN155" s="175"/>
      <c r="BO155" s="175"/>
      <c r="BP155" s="176"/>
      <c r="BQ155" s="175"/>
    </row>
    <row r="156" spans="1:86" ht="12" customHeight="1" x14ac:dyDescent="0.2">
      <c r="R156" s="258"/>
      <c r="S156" s="180"/>
      <c r="T156" s="180"/>
      <c r="U156" s="181"/>
      <c r="V156" s="180"/>
      <c r="W156" s="180"/>
      <c r="X156" s="181"/>
      <c r="Y156" s="180"/>
      <c r="Z156" s="172"/>
      <c r="AA156" s="172"/>
      <c r="AB156" s="172"/>
      <c r="AC156" s="173"/>
      <c r="AD156" s="172"/>
      <c r="AE156" s="172"/>
      <c r="AF156" s="173"/>
      <c r="AG156" s="172"/>
      <c r="AH156" s="172"/>
      <c r="AP156" s="231"/>
      <c r="AR156" s="193"/>
      <c r="AT156" s="177"/>
      <c r="AU156" s="166"/>
      <c r="AV156" s="166"/>
      <c r="AW156" s="166"/>
      <c r="AX156" s="166"/>
      <c r="AY156" s="166"/>
      <c r="AZ156" s="166"/>
      <c r="BB156" s="172"/>
      <c r="BC156" s="172"/>
      <c r="BD156" s="172"/>
      <c r="BE156" s="173"/>
      <c r="BF156" s="172"/>
      <c r="BG156" s="172"/>
      <c r="BH156" s="173"/>
      <c r="BI156" s="172"/>
      <c r="BJ156" s="172"/>
      <c r="BK156" s="182"/>
      <c r="BL156" s="182"/>
      <c r="BM156" s="170"/>
      <c r="BN156" s="182"/>
      <c r="BO156" s="182"/>
      <c r="BP156" s="170"/>
      <c r="BQ156" s="182"/>
    </row>
    <row r="157" spans="1:86" ht="12" customHeight="1" x14ac:dyDescent="0.2">
      <c r="K157" s="210"/>
      <c r="L157" s="210"/>
      <c r="M157" s="193"/>
      <c r="N157" s="210"/>
      <c r="O157" s="210"/>
      <c r="P157" s="193"/>
      <c r="R157" s="258"/>
      <c r="S157" s="180"/>
      <c r="T157" s="180"/>
      <c r="U157" s="181"/>
      <c r="V157" s="180"/>
      <c r="W157" s="180"/>
      <c r="X157" s="181"/>
      <c r="Y157" s="180"/>
      <c r="Z157" s="177"/>
      <c r="AA157" s="175"/>
      <c r="AB157" s="175"/>
      <c r="AC157" s="176"/>
      <c r="AD157" s="175"/>
      <c r="AE157" s="175"/>
      <c r="AF157" s="176"/>
      <c r="AG157" s="175"/>
      <c r="AH157" s="177"/>
      <c r="AI157" s="178"/>
      <c r="AP157" s="231"/>
      <c r="AR157" s="176"/>
      <c r="AS157" s="177"/>
      <c r="AT157" s="177"/>
      <c r="AU157" s="166"/>
      <c r="AV157" s="166"/>
      <c r="AW157" s="166"/>
      <c r="AX157" s="166"/>
      <c r="AY157" s="166"/>
      <c r="AZ157" s="166"/>
      <c r="BA157" s="179"/>
      <c r="BB157" s="177"/>
      <c r="BC157" s="175"/>
      <c r="BD157" s="175"/>
      <c r="BE157" s="176"/>
      <c r="BF157" s="175"/>
      <c r="BG157" s="175"/>
      <c r="BH157" s="176"/>
      <c r="BI157" s="175"/>
      <c r="BJ157" s="177"/>
      <c r="BK157" s="182"/>
      <c r="BL157" s="182"/>
      <c r="BM157" s="170"/>
      <c r="BN157" s="182"/>
      <c r="BO157" s="182"/>
      <c r="BP157" s="170"/>
      <c r="BQ157" s="182"/>
      <c r="BS157" s="210"/>
      <c r="BT157" s="210"/>
      <c r="BU157" s="193"/>
      <c r="BV157" s="210"/>
      <c r="BW157" s="210"/>
      <c r="BX157" s="193"/>
    </row>
    <row r="158" spans="1:86" ht="12" customHeight="1" x14ac:dyDescent="0.2">
      <c r="K158" s="175"/>
      <c r="L158" s="175"/>
      <c r="M158" s="176"/>
      <c r="N158" s="175"/>
      <c r="O158" s="175"/>
      <c r="P158" s="176"/>
      <c r="Q158" s="175"/>
      <c r="R158" s="177"/>
      <c r="S158" s="187"/>
      <c r="T158" s="187"/>
      <c r="U158" s="188"/>
      <c r="V158" s="189"/>
      <c r="W158" s="189"/>
      <c r="X158" s="190"/>
      <c r="Y158" s="191"/>
      <c r="Z158" s="194"/>
      <c r="AA158" s="180"/>
      <c r="AB158" s="180"/>
      <c r="AC158" s="181"/>
      <c r="AD158" s="180"/>
      <c r="AE158" s="180"/>
      <c r="AF158" s="181"/>
      <c r="AG158" s="180"/>
      <c r="AH158" s="172"/>
      <c r="AP158" s="231"/>
      <c r="AR158" s="193"/>
      <c r="AT158" s="177"/>
      <c r="AU158" s="166"/>
      <c r="AV158" s="166"/>
      <c r="AW158" s="166"/>
      <c r="AX158" s="166"/>
      <c r="AY158" s="166"/>
      <c r="AZ158" s="166"/>
      <c r="BB158" s="172"/>
      <c r="BC158" s="182"/>
      <c r="BD158" s="182"/>
      <c r="BE158" s="170"/>
      <c r="BF158" s="182"/>
      <c r="BG158" s="182"/>
      <c r="BH158" s="170"/>
      <c r="BI158" s="182"/>
      <c r="BJ158" s="194"/>
      <c r="BK158" s="187"/>
      <c r="BL158" s="187"/>
      <c r="BM158" s="188"/>
      <c r="BN158" s="189"/>
      <c r="BO158" s="189"/>
      <c r="BP158" s="190"/>
      <c r="BQ158" s="191"/>
      <c r="BR158" s="177"/>
      <c r="BS158" s="175"/>
      <c r="BT158" s="175"/>
      <c r="BU158" s="176"/>
      <c r="BV158" s="175"/>
      <c r="BW158" s="175"/>
      <c r="BX158" s="176"/>
      <c r="BY158" s="175"/>
    </row>
    <row r="159" spans="1:86" ht="12" customHeight="1" x14ac:dyDescent="0.2">
      <c r="K159" s="180"/>
      <c r="L159" s="180"/>
      <c r="M159" s="181"/>
      <c r="N159" s="180"/>
      <c r="O159" s="180"/>
      <c r="P159" s="181"/>
      <c r="Q159" s="180"/>
      <c r="R159" s="165"/>
      <c r="S159" s="172"/>
      <c r="T159" s="172"/>
      <c r="U159" s="173"/>
      <c r="V159" s="172"/>
      <c r="W159" s="172"/>
      <c r="X159" s="173"/>
      <c r="Y159" s="172"/>
      <c r="Z159" s="177"/>
      <c r="AA159" s="175"/>
      <c r="AB159" s="175"/>
      <c r="AC159" s="176"/>
      <c r="AD159" s="175"/>
      <c r="AE159" s="175"/>
      <c r="AF159" s="176"/>
      <c r="AG159" s="175"/>
      <c r="AH159" s="177"/>
      <c r="AI159" s="178"/>
      <c r="AP159" s="231"/>
      <c r="AR159" s="166"/>
      <c r="AT159" s="177"/>
      <c r="AU159" s="166"/>
      <c r="BA159" s="179"/>
      <c r="BB159" s="177"/>
      <c r="BC159" s="175"/>
      <c r="BD159" s="175"/>
      <c r="BE159" s="176"/>
      <c r="BF159" s="175"/>
      <c r="BG159" s="175"/>
      <c r="BH159" s="176"/>
      <c r="BI159" s="175"/>
      <c r="BJ159" s="177"/>
      <c r="BK159" s="172"/>
      <c r="BL159" s="172"/>
      <c r="BM159" s="173"/>
      <c r="BN159" s="172"/>
      <c r="BO159" s="172"/>
      <c r="BP159" s="173"/>
      <c r="BQ159" s="172"/>
      <c r="BR159" s="179"/>
      <c r="BS159" s="182"/>
      <c r="BT159" s="182"/>
      <c r="BU159" s="170"/>
      <c r="BV159" s="182"/>
      <c r="BW159" s="182"/>
      <c r="BX159" s="170"/>
      <c r="BY159" s="182"/>
      <c r="BZ159" s="177"/>
      <c r="CA159" s="172"/>
      <c r="CB159" s="172"/>
      <c r="CC159" s="172"/>
      <c r="CD159" s="172"/>
      <c r="CE159" s="172"/>
      <c r="CF159" s="172"/>
      <c r="CG159" s="172"/>
      <c r="CH159" s="260"/>
    </row>
    <row r="160" spans="1:86" ht="12" customHeight="1" x14ac:dyDescent="0.2">
      <c r="K160" s="180"/>
      <c r="L160" s="180"/>
      <c r="M160" s="181"/>
      <c r="N160" s="180"/>
      <c r="O160" s="180"/>
      <c r="P160" s="181"/>
      <c r="Q160" s="180"/>
      <c r="S160" s="2"/>
      <c r="T160" s="7"/>
      <c r="U160" s="139"/>
      <c r="V160" s="7"/>
      <c r="W160" s="7"/>
      <c r="X160" s="139"/>
      <c r="Y160" s="174"/>
      <c r="Z160" s="6"/>
      <c r="AA160" s="180"/>
      <c r="AB160" s="180"/>
      <c r="AC160" s="181"/>
      <c r="AD160" s="180"/>
      <c r="AE160" s="180"/>
      <c r="AF160" s="181"/>
      <c r="AG160" s="180"/>
      <c r="AH160" s="172"/>
      <c r="AP160" s="231"/>
      <c r="AR160" s="173"/>
      <c r="AT160" s="177"/>
      <c r="AU160" s="210"/>
      <c r="AV160" s="210"/>
      <c r="AW160" s="193"/>
      <c r="AX160" s="210"/>
      <c r="AY160" s="210"/>
      <c r="AZ160" s="193"/>
      <c r="BA160" s="172"/>
      <c r="BB160" s="172"/>
      <c r="BC160" s="330"/>
      <c r="BD160" s="330"/>
      <c r="BE160" s="330"/>
      <c r="BF160" s="330"/>
      <c r="BG160" s="330"/>
      <c r="BH160" s="330"/>
      <c r="BI160" s="330"/>
      <c r="BJ160" s="6"/>
      <c r="BK160" s="2"/>
      <c r="BL160" s="7"/>
      <c r="BM160" s="139"/>
      <c r="BN160" s="7"/>
      <c r="BO160" s="7"/>
      <c r="BP160" s="139"/>
      <c r="BQ160" s="174"/>
      <c r="BR160" s="177"/>
      <c r="BS160" s="182"/>
      <c r="BT160" s="182"/>
      <c r="BU160" s="170"/>
      <c r="BV160" s="182"/>
      <c r="BW160" s="182"/>
      <c r="BX160" s="170"/>
      <c r="BY160" s="182"/>
      <c r="CH160" s="161"/>
    </row>
    <row r="161" spans="1:86" ht="12" customHeight="1" x14ac:dyDescent="0.2">
      <c r="A161" s="220"/>
      <c r="C161" s="175"/>
      <c r="D161" s="175"/>
      <c r="E161" s="175"/>
      <c r="F161" s="175"/>
      <c r="G161" s="175"/>
      <c r="H161" s="175"/>
      <c r="I161" s="175"/>
      <c r="J161" s="177"/>
      <c r="S161" s="175"/>
      <c r="T161" s="2"/>
      <c r="U161" s="144"/>
      <c r="V161" s="2"/>
      <c r="W161" s="2"/>
      <c r="X161" s="144"/>
      <c r="Y161" s="174"/>
      <c r="Z161" s="177"/>
      <c r="AA161" s="165"/>
      <c r="AB161" s="175"/>
      <c r="AC161" s="176"/>
      <c r="AD161" s="176"/>
      <c r="AE161" s="176"/>
      <c r="AF161" s="176"/>
      <c r="AG161" s="176"/>
      <c r="AH161" s="176"/>
      <c r="AI161" s="176"/>
      <c r="AJ161" s="176"/>
      <c r="AK161" s="176"/>
      <c r="AL161" s="176"/>
      <c r="AM161" s="176"/>
      <c r="AN161" s="176"/>
      <c r="AO161" s="176"/>
      <c r="AP161" s="231"/>
      <c r="AR161" s="176"/>
      <c r="AS161" s="177"/>
      <c r="AU161" s="175"/>
      <c r="AV161" s="175"/>
      <c r="AW161" s="176"/>
      <c r="AX161" s="175"/>
      <c r="AY161" s="175"/>
      <c r="AZ161" s="176"/>
      <c r="BA161" s="176"/>
      <c r="BB161" s="176"/>
      <c r="BC161" s="176"/>
      <c r="BD161" s="176"/>
      <c r="BE161" s="176"/>
      <c r="BF161" s="176"/>
      <c r="BG161" s="176"/>
      <c r="BH161" s="176"/>
      <c r="BI161" s="179"/>
      <c r="BJ161" s="177"/>
      <c r="BK161" s="175"/>
      <c r="BL161" s="175"/>
      <c r="BM161" s="176"/>
      <c r="BN161" s="175"/>
      <c r="BO161" s="175"/>
      <c r="BP161" s="176"/>
      <c r="BQ161" s="175"/>
      <c r="BR161" s="177"/>
      <c r="BS161" s="172"/>
      <c r="BT161" s="172"/>
      <c r="BU161" s="173"/>
      <c r="BV161" s="172"/>
      <c r="BW161" s="172"/>
      <c r="BX161" s="173"/>
      <c r="BY161" s="172"/>
      <c r="BZ161" s="177"/>
      <c r="CA161" s="175"/>
      <c r="CB161" s="175"/>
      <c r="CC161" s="175"/>
      <c r="CD161" s="175"/>
      <c r="CE161" s="175"/>
      <c r="CF161" s="175"/>
      <c r="CG161" s="175"/>
      <c r="CH161" s="167"/>
    </row>
    <row r="162" spans="1:86" ht="12" customHeight="1" x14ac:dyDescent="0.2">
      <c r="C162" s="180"/>
      <c r="D162" s="180"/>
      <c r="E162" s="180"/>
      <c r="F162" s="180"/>
      <c r="G162" s="180"/>
      <c r="H162" s="180"/>
      <c r="I162" s="180"/>
      <c r="S162" s="180"/>
      <c r="T162" s="180"/>
      <c r="U162" s="181"/>
      <c r="V162" s="180"/>
      <c r="W162" s="180"/>
      <c r="X162" s="181"/>
      <c r="Y162" s="180"/>
      <c r="AA162" s="172"/>
      <c r="AB162" s="172"/>
      <c r="AC162" s="173"/>
      <c r="AD162" s="172"/>
      <c r="AE162" s="172"/>
      <c r="AF162" s="173"/>
      <c r="AG162" s="172"/>
      <c r="AH162" s="172"/>
      <c r="AO162" s="165"/>
      <c r="AP162" s="165"/>
      <c r="AR162" s="193"/>
      <c r="BB162" s="172"/>
      <c r="BC162" s="172"/>
      <c r="BD162" s="172"/>
      <c r="BE162" s="173"/>
      <c r="BF162" s="172"/>
      <c r="BG162" s="172"/>
      <c r="BH162" s="173"/>
      <c r="BI162" s="172"/>
      <c r="BK162" s="182"/>
      <c r="BL162" s="182"/>
      <c r="BM162" s="170"/>
      <c r="BN162" s="182"/>
      <c r="BO162" s="182"/>
      <c r="BP162" s="170"/>
      <c r="BQ162" s="182"/>
      <c r="BR162" s="177"/>
      <c r="BS162" s="172"/>
      <c r="BT162" s="172"/>
      <c r="BU162" s="173"/>
      <c r="BV162" s="172"/>
      <c r="BW162" s="172"/>
      <c r="BX162" s="173"/>
      <c r="BY162" s="172"/>
      <c r="BZ162" s="172"/>
      <c r="CA162" s="180"/>
      <c r="CB162" s="180"/>
      <c r="CC162" s="180"/>
      <c r="CD162" s="180"/>
      <c r="CE162" s="180"/>
      <c r="CF162" s="180"/>
      <c r="CG162" s="180"/>
    </row>
    <row r="163" spans="1:86" ht="12" customHeight="1" x14ac:dyDescent="0.25">
      <c r="K163" s="168"/>
      <c r="L163" s="168"/>
      <c r="M163" s="168"/>
      <c r="N163" s="168"/>
      <c r="O163" s="168"/>
      <c r="P163" s="168"/>
      <c r="Q163" s="168"/>
      <c r="R163" s="168"/>
      <c r="S163" s="180"/>
      <c r="T163" s="180"/>
      <c r="U163" s="181"/>
      <c r="V163" s="180"/>
      <c r="W163" s="180"/>
      <c r="X163" s="181"/>
      <c r="Y163" s="180"/>
      <c r="AA163" s="175"/>
      <c r="AB163" s="175"/>
      <c r="AC163" s="176"/>
      <c r="AD163" s="175"/>
      <c r="AE163" s="175"/>
      <c r="AF163" s="176"/>
      <c r="AG163" s="175"/>
      <c r="AH163" s="177"/>
      <c r="AI163" s="178"/>
      <c r="AO163" s="165"/>
      <c r="AP163" s="165"/>
      <c r="AR163" s="176"/>
      <c r="AS163" s="177"/>
      <c r="BA163" s="179"/>
      <c r="BB163" s="177"/>
      <c r="BC163" s="175"/>
      <c r="BD163" s="175"/>
      <c r="BE163" s="176"/>
      <c r="BF163" s="175"/>
      <c r="BG163" s="175"/>
      <c r="BH163" s="176"/>
      <c r="BI163" s="175"/>
      <c r="BJ163" s="177"/>
      <c r="BK163" s="182"/>
      <c r="BL163" s="182"/>
      <c r="BM163" s="170"/>
      <c r="BN163" s="182"/>
      <c r="BO163" s="182"/>
      <c r="BP163" s="170"/>
      <c r="BQ163" s="182"/>
      <c r="BR163" s="170"/>
      <c r="BS163" s="170"/>
      <c r="BT163" s="170"/>
      <c r="BU163" s="170"/>
      <c r="BV163" s="170"/>
      <c r="BW163" s="170"/>
      <c r="BX163" s="170"/>
      <c r="BY163" s="170"/>
      <c r="BZ163" s="256"/>
      <c r="CA163" s="258"/>
      <c r="CB163" s="258"/>
      <c r="CC163" s="258"/>
      <c r="CD163" s="258"/>
      <c r="CE163" s="258"/>
      <c r="CF163" s="258"/>
      <c r="CG163" s="258"/>
      <c r="CH163" s="260"/>
    </row>
    <row r="164" spans="1:86" ht="12" customHeight="1" x14ac:dyDescent="0.25">
      <c r="Z164" s="231"/>
      <c r="AA164" s="180"/>
      <c r="AB164" s="180"/>
      <c r="AC164" s="181"/>
      <c r="AD164" s="180"/>
      <c r="AE164" s="180"/>
      <c r="AF164" s="181"/>
      <c r="AG164" s="180"/>
      <c r="AH164" s="172"/>
      <c r="AO164" s="165"/>
      <c r="AP164" s="165"/>
      <c r="AR164" s="193"/>
      <c r="BB164" s="172"/>
      <c r="BC164" s="182"/>
      <c r="BD164" s="182"/>
      <c r="BE164" s="170"/>
      <c r="BF164" s="182"/>
      <c r="BG164" s="182"/>
      <c r="BH164" s="170"/>
      <c r="BI164" s="182"/>
      <c r="BJ164" s="256"/>
      <c r="BK164" s="258"/>
      <c r="BL164" s="258"/>
      <c r="BM164" s="259"/>
      <c r="BN164" s="258"/>
      <c r="BO164" s="258"/>
      <c r="BP164" s="259"/>
      <c r="BQ164" s="258"/>
      <c r="BZ164" s="256"/>
      <c r="CA164" s="258"/>
      <c r="CB164" s="258"/>
      <c r="CC164" s="258"/>
      <c r="CD164" s="258"/>
      <c r="CE164" s="258"/>
      <c r="CF164" s="258"/>
      <c r="CG164" s="258"/>
      <c r="CH164" s="260"/>
    </row>
    <row r="165" spans="1:86" ht="12" customHeight="1" x14ac:dyDescent="0.25">
      <c r="K165" s="170"/>
      <c r="L165" s="170"/>
      <c r="M165" s="170"/>
      <c r="N165" s="170"/>
      <c r="O165" s="170"/>
      <c r="P165" s="170"/>
      <c r="Q165" s="170"/>
      <c r="R165" s="170"/>
      <c r="Z165" s="231"/>
      <c r="AH165" s="231"/>
      <c r="AO165" s="165"/>
      <c r="AP165" s="165"/>
      <c r="AR165" s="193"/>
      <c r="BB165" s="172"/>
      <c r="BC165" s="182"/>
      <c r="BD165" s="182"/>
      <c r="BE165" s="170"/>
      <c r="BF165" s="182"/>
      <c r="BG165" s="182"/>
      <c r="BH165" s="170"/>
      <c r="BI165" s="182"/>
      <c r="BJ165" s="256"/>
      <c r="BK165" s="258"/>
      <c r="BL165" s="258"/>
      <c r="BM165" s="259"/>
      <c r="BN165" s="258"/>
      <c r="BO165" s="258"/>
      <c r="BP165" s="259"/>
      <c r="BQ165" s="258"/>
      <c r="BR165" s="170"/>
      <c r="BS165" s="170"/>
      <c r="BT165" s="170"/>
      <c r="BU165" s="170"/>
      <c r="BV165" s="170"/>
      <c r="BW165" s="170"/>
      <c r="BX165" s="170"/>
      <c r="BY165" s="170"/>
      <c r="BZ165" s="256"/>
      <c r="CA165" s="258"/>
      <c r="CB165" s="258"/>
      <c r="CC165" s="258"/>
      <c r="CD165" s="258"/>
      <c r="CE165" s="258"/>
      <c r="CF165" s="258"/>
      <c r="CG165" s="258"/>
      <c r="CH165" s="260"/>
    </row>
    <row r="166" spans="1:86" ht="12" customHeight="1" x14ac:dyDescent="0.25">
      <c r="G166" s="302"/>
      <c r="Z166" s="231"/>
      <c r="AH166" s="231"/>
      <c r="AO166" s="165"/>
      <c r="AP166" s="165"/>
      <c r="AR166" s="193"/>
      <c r="BB166" s="172"/>
      <c r="BC166" s="182"/>
      <c r="BD166" s="182"/>
      <c r="BE166" s="259"/>
      <c r="BF166" s="258"/>
      <c r="BG166" s="258"/>
      <c r="BH166" s="259"/>
      <c r="BI166" s="258"/>
      <c r="BJ166" s="256"/>
      <c r="BK166" s="258"/>
      <c r="BL166" s="258"/>
      <c r="BM166" s="259"/>
      <c r="BN166" s="258"/>
      <c r="BO166" s="258"/>
      <c r="BP166" s="259"/>
      <c r="BQ166" s="258"/>
      <c r="BR166" s="256"/>
      <c r="BS166" s="258"/>
      <c r="BT166" s="258"/>
      <c r="BU166" s="259"/>
      <c r="BV166" s="258"/>
      <c r="BW166" s="258"/>
      <c r="BX166" s="259"/>
      <c r="BY166" s="258"/>
      <c r="BZ166" s="256"/>
      <c r="CA166" s="258"/>
      <c r="CB166" s="258"/>
      <c r="CC166" s="258"/>
      <c r="CD166" s="258"/>
      <c r="CE166" s="258"/>
      <c r="CF166" s="258"/>
      <c r="CG166" s="258"/>
      <c r="CH166" s="260"/>
    </row>
    <row r="167" spans="1:86" ht="12" customHeight="1" x14ac:dyDescent="0.25">
      <c r="A167" s="266"/>
      <c r="B167" s="210"/>
      <c r="C167" s="210"/>
      <c r="D167" s="210"/>
      <c r="E167" s="210"/>
      <c r="G167" s="302"/>
      <c r="K167" s="175"/>
      <c r="L167" s="175"/>
      <c r="M167" s="176"/>
      <c r="N167" s="175"/>
      <c r="O167" s="175"/>
      <c r="P167" s="176"/>
      <c r="Q167" s="175"/>
      <c r="R167" s="177"/>
      <c r="S167" s="178"/>
      <c r="T167" s="175"/>
      <c r="U167" s="176"/>
      <c r="V167" s="175"/>
      <c r="W167" s="175"/>
      <c r="X167" s="176"/>
      <c r="Y167" s="175"/>
      <c r="Z167" s="231"/>
      <c r="AH167" s="231"/>
      <c r="AO167" s="165"/>
      <c r="AP167" s="165"/>
      <c r="AR167" s="193"/>
      <c r="BB167" s="172"/>
      <c r="BC167" s="182"/>
      <c r="BD167" s="182"/>
      <c r="BE167" s="259"/>
      <c r="BF167" s="258"/>
      <c r="BG167" s="258"/>
      <c r="BH167" s="259"/>
      <c r="BI167" s="258"/>
      <c r="BJ167" s="256"/>
      <c r="BK167" s="258"/>
      <c r="BL167" s="258"/>
      <c r="BM167" s="259"/>
      <c r="BN167" s="258"/>
      <c r="BO167" s="258"/>
      <c r="BP167" s="259"/>
      <c r="BQ167" s="179"/>
      <c r="BR167" s="177"/>
      <c r="BS167" s="175"/>
      <c r="BT167" s="175"/>
      <c r="BU167" s="176"/>
      <c r="BV167" s="175"/>
      <c r="BW167" s="175"/>
      <c r="BX167" s="176"/>
      <c r="BY167" s="175"/>
      <c r="BZ167" s="177"/>
      <c r="CA167" s="172"/>
      <c r="CB167" s="172"/>
      <c r="CC167" s="172"/>
      <c r="CD167" s="172"/>
      <c r="CE167" s="172"/>
      <c r="CF167" s="172"/>
      <c r="CG167" s="172"/>
      <c r="CH167" s="260"/>
    </row>
    <row r="168" spans="1:86" ht="12" customHeight="1" x14ac:dyDescent="0.25">
      <c r="A168" s="220"/>
      <c r="B168" s="175"/>
      <c r="C168" s="175"/>
      <c r="D168" s="175"/>
      <c r="E168" s="175"/>
      <c r="F168" s="172"/>
      <c r="G168" s="302"/>
      <c r="K168" s="180"/>
      <c r="L168" s="180"/>
      <c r="M168" s="181"/>
      <c r="N168" s="180"/>
      <c r="O168" s="180"/>
      <c r="P168" s="181"/>
      <c r="Q168" s="180"/>
      <c r="R168" s="172"/>
      <c r="Z168" s="231"/>
      <c r="AH168" s="231"/>
      <c r="AO168" s="165"/>
      <c r="AP168" s="165"/>
      <c r="AR168" s="193"/>
      <c r="BB168" s="172"/>
      <c r="BC168" s="182"/>
      <c r="BD168" s="182"/>
      <c r="BE168" s="259"/>
      <c r="BF168" s="258"/>
      <c r="BG168" s="258"/>
      <c r="BH168" s="259"/>
      <c r="BI168" s="258"/>
      <c r="BJ168" s="256"/>
      <c r="BK168" s="258"/>
      <c r="BL168" s="258"/>
      <c r="BM168" s="259"/>
      <c r="BN168" s="258"/>
      <c r="BO168" s="258"/>
      <c r="BP168" s="259"/>
      <c r="BQ168" s="258"/>
      <c r="BR168" s="172"/>
      <c r="BS168" s="180"/>
      <c r="BT168" s="180"/>
      <c r="BU168" s="181"/>
      <c r="BV168" s="180"/>
      <c r="BW168" s="180"/>
      <c r="BX168" s="181"/>
      <c r="BY168" s="180"/>
      <c r="BZ168" s="177"/>
      <c r="CA168" s="172"/>
      <c r="CB168" s="172"/>
      <c r="CC168" s="172"/>
      <c r="CD168" s="172"/>
      <c r="CE168" s="172"/>
      <c r="CF168" s="172"/>
      <c r="CG168" s="172"/>
      <c r="CH168" s="260"/>
    </row>
    <row r="169" spans="1:86" ht="12" customHeight="1" x14ac:dyDescent="0.25">
      <c r="A169" s="220"/>
      <c r="B169" s="210"/>
      <c r="C169" s="175"/>
      <c r="D169" s="175"/>
      <c r="E169" s="175"/>
      <c r="F169" s="175"/>
      <c r="G169" s="175"/>
      <c r="H169" s="175"/>
      <c r="I169" s="175"/>
      <c r="J169" s="177"/>
      <c r="K169" s="187"/>
      <c r="L169" s="187"/>
      <c r="M169" s="188"/>
      <c r="N169" s="189"/>
      <c r="O169" s="189"/>
      <c r="P169" s="190"/>
      <c r="Q169" s="191"/>
      <c r="R169" s="194"/>
      <c r="Z169" s="231"/>
      <c r="AH169" s="231"/>
      <c r="BB169" s="172"/>
      <c r="BC169" s="182"/>
      <c r="BD169" s="182"/>
      <c r="BE169" s="259"/>
      <c r="BF169" s="258"/>
      <c r="BG169" s="258"/>
      <c r="BH169" s="259"/>
      <c r="BI169" s="258"/>
      <c r="BJ169" s="256"/>
      <c r="BK169" s="258"/>
      <c r="BL169" s="258"/>
      <c r="BM169" s="259"/>
      <c r="BN169" s="258"/>
      <c r="BO169" s="258"/>
      <c r="BP169" s="259"/>
      <c r="BQ169" s="258"/>
      <c r="BR169" s="194"/>
      <c r="BS169" s="187"/>
      <c r="BT169" s="187"/>
      <c r="BU169" s="188"/>
      <c r="BV169" s="189"/>
      <c r="BW169" s="189"/>
      <c r="BX169" s="190"/>
      <c r="BY169" s="191"/>
      <c r="BZ169" s="177"/>
      <c r="CA169" s="175"/>
      <c r="CB169" s="175"/>
      <c r="CC169" s="175"/>
      <c r="CD169" s="175"/>
      <c r="CE169" s="175"/>
      <c r="CF169" s="175"/>
      <c r="CG169" s="175"/>
      <c r="CH169" s="167"/>
    </row>
    <row r="170" spans="1:86" ht="12" customHeight="1" x14ac:dyDescent="0.25">
      <c r="C170" s="180"/>
      <c r="D170" s="180"/>
      <c r="E170" s="180"/>
      <c r="F170" s="180"/>
      <c r="G170" s="180"/>
      <c r="H170" s="180"/>
      <c r="I170" s="180"/>
      <c r="K170" s="172"/>
      <c r="L170" s="172"/>
      <c r="M170" s="173"/>
      <c r="N170" s="172"/>
      <c r="O170" s="172"/>
      <c r="P170" s="173"/>
      <c r="Q170" s="172"/>
      <c r="R170" s="172"/>
      <c r="Z170" s="231"/>
      <c r="AH170" s="231"/>
      <c r="BB170" s="172"/>
      <c r="BC170" s="182"/>
      <c r="BD170" s="182"/>
      <c r="BE170" s="259"/>
      <c r="BF170" s="258"/>
      <c r="BG170" s="258"/>
      <c r="BH170" s="259"/>
      <c r="BI170" s="258"/>
      <c r="BJ170" s="256"/>
      <c r="BK170" s="258"/>
      <c r="BL170" s="258"/>
      <c r="BM170" s="259"/>
      <c r="BN170" s="258"/>
      <c r="BO170" s="258"/>
      <c r="BP170" s="259"/>
      <c r="BQ170" s="258"/>
      <c r="BR170" s="172"/>
      <c r="BS170" s="172"/>
      <c r="BT170" s="172"/>
      <c r="BU170" s="173"/>
      <c r="BV170" s="172"/>
      <c r="BW170" s="172"/>
      <c r="BX170" s="173"/>
      <c r="BY170" s="172"/>
      <c r="BZ170" s="172"/>
      <c r="CA170" s="180"/>
      <c r="CB170" s="180"/>
      <c r="CC170" s="180"/>
      <c r="CD170" s="180"/>
      <c r="CE170" s="180"/>
      <c r="CF170" s="180"/>
      <c r="CG170" s="180"/>
      <c r="CH170" s="260"/>
    </row>
    <row r="171" spans="1:86" ht="12" customHeight="1" x14ac:dyDescent="0.25">
      <c r="C171" s="180"/>
      <c r="D171" s="180"/>
      <c r="E171" s="180"/>
      <c r="F171" s="180"/>
      <c r="G171" s="180"/>
      <c r="H171" s="180"/>
      <c r="I171" s="180"/>
      <c r="K171" s="175"/>
      <c r="L171" s="175"/>
      <c r="M171" s="176"/>
      <c r="N171" s="175"/>
      <c r="O171" s="175"/>
      <c r="P171" s="176"/>
      <c r="Q171" s="175"/>
      <c r="R171" s="177"/>
      <c r="S171" s="178"/>
      <c r="T171" s="175"/>
      <c r="U171" s="176"/>
      <c r="V171" s="175"/>
      <c r="W171" s="175"/>
      <c r="X171" s="176"/>
      <c r="Y171" s="175"/>
      <c r="Z171" s="231"/>
      <c r="AH171" s="231"/>
      <c r="BB171" s="172"/>
      <c r="BC171" s="182"/>
      <c r="BD171" s="182"/>
      <c r="BE171" s="259"/>
      <c r="BF171" s="258"/>
      <c r="BG171" s="258"/>
      <c r="BH171" s="259"/>
      <c r="BI171" s="258"/>
      <c r="BJ171" s="256"/>
      <c r="BK171" s="258"/>
      <c r="BL171" s="258"/>
      <c r="BM171" s="259"/>
      <c r="BN171" s="258"/>
      <c r="BO171" s="258"/>
      <c r="BP171" s="259"/>
      <c r="BQ171" s="179"/>
      <c r="BR171" s="177"/>
      <c r="BS171" s="175"/>
      <c r="BT171" s="175"/>
      <c r="BU171" s="176"/>
      <c r="BV171" s="175"/>
      <c r="BW171" s="175"/>
      <c r="BX171" s="176"/>
      <c r="BY171" s="175"/>
      <c r="BZ171" s="177"/>
      <c r="CA171" s="180"/>
      <c r="CB171" s="180"/>
      <c r="CC171" s="180"/>
      <c r="CD171" s="180"/>
      <c r="CE171" s="180"/>
      <c r="CF171" s="180"/>
      <c r="CG171" s="180"/>
      <c r="CH171" s="260"/>
    </row>
    <row r="172" spans="1:86" ht="12" customHeight="1" x14ac:dyDescent="0.25">
      <c r="G172" s="302"/>
      <c r="K172" s="180"/>
      <c r="L172" s="180"/>
      <c r="M172" s="181"/>
      <c r="N172" s="180"/>
      <c r="O172" s="180"/>
      <c r="P172" s="181"/>
      <c r="Q172" s="180"/>
      <c r="AH172" s="231"/>
      <c r="BB172" s="172"/>
      <c r="BC172" s="182"/>
      <c r="BD172" s="182"/>
      <c r="BE172" s="259"/>
      <c r="BF172" s="258"/>
      <c r="BG172" s="258"/>
      <c r="BH172" s="259"/>
      <c r="BI172" s="258"/>
      <c r="BJ172" s="256"/>
      <c r="BK172" s="258"/>
      <c r="BL172" s="258"/>
      <c r="BM172" s="259"/>
      <c r="BN172" s="258"/>
      <c r="BO172" s="258"/>
      <c r="BP172" s="259"/>
      <c r="BQ172" s="258"/>
      <c r="BR172" s="172"/>
      <c r="BS172" s="180"/>
      <c r="BT172" s="180"/>
      <c r="BU172" s="181"/>
      <c r="BV172" s="180"/>
      <c r="BW172" s="180"/>
      <c r="BX172" s="181"/>
      <c r="BY172" s="180"/>
      <c r="BZ172" s="177"/>
      <c r="CA172" s="172"/>
      <c r="CB172" s="172"/>
      <c r="CC172" s="172"/>
      <c r="CD172" s="172"/>
      <c r="CE172" s="172"/>
      <c r="CF172" s="172"/>
      <c r="CG172" s="172"/>
      <c r="CH172" s="260"/>
    </row>
    <row r="173" spans="1:86" ht="12" customHeight="1" x14ac:dyDescent="0.25">
      <c r="A173" s="220"/>
      <c r="C173" s="175"/>
      <c r="D173" s="175"/>
      <c r="E173" s="175"/>
      <c r="F173" s="175"/>
      <c r="G173" s="175"/>
      <c r="H173" s="175"/>
      <c r="I173" s="175"/>
      <c r="J173" s="177"/>
      <c r="AH173" s="231"/>
      <c r="BB173" s="172"/>
      <c r="BC173" s="182"/>
      <c r="BD173" s="182"/>
      <c r="BE173" s="259"/>
      <c r="BF173" s="258"/>
      <c r="BG173" s="258"/>
      <c r="BH173" s="259"/>
      <c r="BI173" s="258"/>
      <c r="BJ173" s="256"/>
      <c r="BK173" s="258"/>
      <c r="BL173" s="258"/>
      <c r="BM173" s="259"/>
      <c r="BN173" s="258"/>
      <c r="BO173" s="258"/>
      <c r="BP173" s="259"/>
      <c r="BQ173" s="258"/>
      <c r="BR173" s="177"/>
      <c r="BS173" s="183"/>
      <c r="BT173" s="183"/>
      <c r="BU173" s="166"/>
      <c r="BV173" s="183"/>
      <c r="BW173" s="183"/>
      <c r="BX173" s="166"/>
      <c r="BY173" s="172"/>
      <c r="BZ173" s="177"/>
      <c r="CA173" s="175"/>
      <c r="CB173" s="175"/>
      <c r="CC173" s="175"/>
      <c r="CD173" s="175"/>
      <c r="CE173" s="175"/>
      <c r="CF173" s="175"/>
      <c r="CG173" s="175"/>
      <c r="CH173" s="167"/>
    </row>
    <row r="174" spans="1:86" ht="12" customHeight="1" x14ac:dyDescent="0.25">
      <c r="C174" s="180"/>
      <c r="D174" s="180"/>
      <c r="E174" s="180"/>
      <c r="F174" s="180"/>
      <c r="G174" s="180"/>
      <c r="H174" s="180"/>
      <c r="I174" s="180"/>
      <c r="AH174" s="231"/>
      <c r="BB174" s="172"/>
      <c r="BC174" s="182"/>
      <c r="BD174" s="182"/>
      <c r="BE174" s="259"/>
      <c r="BF174" s="258"/>
      <c r="BG174" s="258"/>
      <c r="BH174" s="259"/>
      <c r="BI174" s="258"/>
      <c r="BJ174" s="256"/>
      <c r="BR174" s="177"/>
      <c r="BS174" s="210"/>
      <c r="BT174" s="210"/>
      <c r="BU174" s="193"/>
      <c r="BV174" s="210"/>
      <c r="BW174" s="210"/>
      <c r="BX174" s="193"/>
      <c r="BY174" s="172"/>
      <c r="BZ174" s="172"/>
      <c r="CA174" s="180"/>
      <c r="CB174" s="180"/>
      <c r="CC174" s="180"/>
      <c r="CD174" s="180"/>
      <c r="CE174" s="180"/>
      <c r="CF174" s="180"/>
      <c r="CG174" s="180"/>
      <c r="CH174" s="167"/>
    </row>
    <row r="175" spans="1:86" ht="12" customHeight="1" x14ac:dyDescent="0.25">
      <c r="A175" s="269"/>
      <c r="B175" s="269"/>
      <c r="C175" s="269"/>
      <c r="D175" s="269"/>
      <c r="E175" s="269"/>
      <c r="F175" s="269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  <c r="R175" s="269"/>
      <c r="S175" s="269"/>
      <c r="T175" s="269"/>
      <c r="U175" s="269"/>
      <c r="V175" s="269"/>
      <c r="W175" s="269"/>
      <c r="X175" s="269"/>
      <c r="Y175" s="269"/>
      <c r="Z175" s="269"/>
      <c r="AA175" s="269"/>
      <c r="AB175" s="269"/>
      <c r="AC175" s="269"/>
      <c r="AD175" s="269"/>
      <c r="AE175" s="269"/>
      <c r="AF175" s="269"/>
      <c r="AG175" s="269"/>
      <c r="AH175" s="231"/>
      <c r="BB175" s="256"/>
      <c r="BC175" s="258"/>
      <c r="BD175" s="258"/>
      <c r="BE175" s="259"/>
      <c r="BF175" s="258"/>
      <c r="BG175" s="258"/>
      <c r="BH175" s="259"/>
      <c r="BI175" s="258"/>
      <c r="BJ175" s="256"/>
      <c r="BK175" s="258"/>
      <c r="BL175" s="258"/>
      <c r="BM175" s="259"/>
      <c r="BN175" s="258"/>
      <c r="BO175" s="258"/>
      <c r="BP175" s="259"/>
      <c r="BQ175" s="258"/>
      <c r="BR175" s="256"/>
      <c r="BS175" s="258"/>
      <c r="BT175" s="258"/>
      <c r="BU175" s="259"/>
      <c r="BV175" s="258"/>
      <c r="BW175" s="258"/>
      <c r="BX175" s="259"/>
      <c r="BY175" s="258"/>
    </row>
    <row r="176" spans="1:86" ht="12" customHeight="1" x14ac:dyDescent="0.2">
      <c r="A176" s="269"/>
      <c r="B176" s="269"/>
      <c r="C176" s="269"/>
      <c r="D176" s="269"/>
      <c r="E176" s="269"/>
      <c r="F176" s="269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  <c r="R176" s="269"/>
      <c r="S176" s="269"/>
      <c r="T176" s="269"/>
      <c r="U176" s="269"/>
      <c r="V176" s="269"/>
      <c r="W176" s="269"/>
      <c r="X176" s="269"/>
      <c r="Y176" s="269"/>
      <c r="Z176" s="269"/>
      <c r="AA176" s="269"/>
      <c r="AB176" s="269"/>
      <c r="AC176" s="269"/>
      <c r="AD176" s="269"/>
      <c r="AE176" s="269"/>
      <c r="AF176" s="269"/>
      <c r="AG176" s="269"/>
      <c r="AH176" s="231"/>
      <c r="AR176" s="166"/>
      <c r="AT176" s="177"/>
      <c r="AU176" s="175"/>
      <c r="AV176" s="175"/>
      <c r="AW176" s="176"/>
      <c r="AX176" s="175"/>
      <c r="AY176" s="175"/>
      <c r="AZ176" s="176"/>
      <c r="BA176" s="172"/>
      <c r="BJ176" s="170"/>
      <c r="BK176" s="170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7"/>
      <c r="CA176" s="166"/>
      <c r="CB176" s="166"/>
      <c r="CC176" s="166"/>
      <c r="CD176" s="166"/>
      <c r="CE176" s="166"/>
      <c r="CF176" s="166"/>
      <c r="CG176" s="172"/>
      <c r="CH176" s="241"/>
    </row>
    <row r="177" spans="1:86" ht="12" customHeight="1" x14ac:dyDescent="0.2">
      <c r="A177" s="269"/>
      <c r="B177" s="269"/>
      <c r="C177" s="269"/>
      <c r="D177" s="269"/>
      <c r="E177" s="269"/>
      <c r="F177" s="269"/>
      <c r="G177" s="269"/>
      <c r="H177" s="269"/>
      <c r="I177" s="269"/>
      <c r="J177" s="269"/>
      <c r="K177" s="269"/>
      <c r="L177" s="269"/>
      <c r="M177" s="269"/>
      <c r="N177" s="269"/>
      <c r="O177" s="269"/>
      <c r="P177" s="269"/>
      <c r="Q177" s="269"/>
      <c r="R177" s="269"/>
      <c r="S177" s="269"/>
      <c r="T177" s="269"/>
      <c r="U177" s="269"/>
      <c r="V177" s="269"/>
      <c r="W177" s="269"/>
      <c r="X177" s="269"/>
      <c r="Y177" s="269"/>
      <c r="Z177" s="269"/>
      <c r="AA177" s="269"/>
      <c r="AB177" s="269"/>
      <c r="AC177" s="269"/>
      <c r="AD177" s="269"/>
      <c r="AE177" s="269"/>
      <c r="AF177" s="269"/>
      <c r="AG177" s="269"/>
      <c r="AH177" s="231"/>
      <c r="AR177" s="166"/>
      <c r="AT177" s="177"/>
      <c r="AU177" s="175"/>
      <c r="AV177" s="175"/>
      <c r="AW177" s="176"/>
      <c r="AX177" s="175"/>
      <c r="AY177" s="175"/>
      <c r="AZ177" s="176"/>
      <c r="BA177" s="172"/>
      <c r="BJ177" s="170"/>
      <c r="BK177" s="170"/>
      <c r="BL177" s="170"/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7"/>
      <c r="CA177" s="166"/>
      <c r="CB177" s="166"/>
      <c r="CC177" s="166"/>
      <c r="CD177" s="166"/>
      <c r="CE177" s="166"/>
      <c r="CF177" s="166"/>
      <c r="CG177" s="172"/>
      <c r="CH177" s="241"/>
    </row>
    <row r="178" spans="1:86" ht="12" customHeight="1" x14ac:dyDescent="0.2">
      <c r="A178" s="269"/>
      <c r="B178" s="269"/>
      <c r="C178" s="269"/>
      <c r="D178" s="269"/>
      <c r="E178" s="269"/>
      <c r="F178" s="269"/>
      <c r="G178" s="269"/>
      <c r="H178" s="269"/>
      <c r="I178" s="269"/>
      <c r="J178" s="269"/>
      <c r="K178" s="269"/>
      <c r="L178" s="269"/>
      <c r="M178" s="269"/>
      <c r="N178" s="269"/>
      <c r="O178" s="269"/>
      <c r="P178" s="269"/>
      <c r="Q178" s="269"/>
      <c r="R178" s="269"/>
      <c r="S178" s="269"/>
      <c r="T178" s="269"/>
      <c r="U178" s="269"/>
      <c r="V178" s="269"/>
      <c r="W178" s="269"/>
      <c r="X178" s="269"/>
      <c r="Y178" s="269"/>
      <c r="Z178" s="269"/>
      <c r="AA178" s="269"/>
      <c r="AB178" s="269"/>
      <c r="AC178" s="269"/>
      <c r="AD178" s="269"/>
      <c r="AE178" s="269"/>
      <c r="AF178" s="269"/>
      <c r="AG178" s="269"/>
      <c r="AH178" s="231"/>
      <c r="AR178" s="173"/>
      <c r="AT178" s="172"/>
      <c r="AU178" s="210"/>
      <c r="AV178" s="210"/>
      <c r="AW178" s="193"/>
      <c r="AX178" s="210"/>
      <c r="AY178" s="210"/>
      <c r="AZ178" s="193"/>
      <c r="BJ178" s="170"/>
      <c r="BK178" s="170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2"/>
      <c r="CA178" s="172"/>
      <c r="CB178" s="172"/>
      <c r="CC178" s="172"/>
      <c r="CD178" s="172"/>
      <c r="CE178" s="172"/>
      <c r="CF178" s="172"/>
      <c r="CG178" s="172"/>
      <c r="CH178" s="241"/>
    </row>
    <row r="179" spans="1:86" ht="12" customHeight="1" x14ac:dyDescent="0.25">
      <c r="A179" s="269"/>
      <c r="B179" s="269"/>
      <c r="C179" s="269"/>
      <c r="D179" s="269"/>
      <c r="E179" s="269"/>
      <c r="F179" s="269"/>
      <c r="G179" s="269"/>
      <c r="H179" s="269"/>
      <c r="I179" s="269"/>
      <c r="J179" s="269"/>
      <c r="K179" s="269"/>
      <c r="L179" s="269"/>
      <c r="M179" s="269"/>
      <c r="N179" s="269"/>
      <c r="O179" s="269"/>
      <c r="P179" s="269"/>
      <c r="Q179" s="269"/>
      <c r="R179" s="269"/>
      <c r="S179" s="269"/>
      <c r="T179" s="269"/>
      <c r="U179" s="269"/>
      <c r="V179" s="269"/>
      <c r="W179" s="269"/>
      <c r="X179" s="269"/>
      <c r="Y179" s="269"/>
      <c r="Z179" s="269"/>
      <c r="AA179" s="269"/>
      <c r="AB179" s="269"/>
      <c r="AC179" s="269"/>
      <c r="AD179" s="269"/>
      <c r="AE179" s="269"/>
      <c r="AF179" s="269"/>
      <c r="AG179" s="269"/>
      <c r="AH179" s="231"/>
      <c r="AR179" s="176"/>
      <c r="AS179" s="177"/>
      <c r="AT179" s="177"/>
      <c r="AU179" s="183"/>
      <c r="AV179" s="183"/>
      <c r="AW179" s="166"/>
      <c r="AX179" s="183"/>
      <c r="AY179" s="183"/>
      <c r="AZ179" s="166"/>
      <c r="BC179" s="210"/>
      <c r="BD179" s="210"/>
      <c r="BE179" s="193"/>
      <c r="BF179" s="210"/>
      <c r="BG179" s="210"/>
      <c r="BH179" s="193"/>
      <c r="BJ179" s="177"/>
      <c r="BK179" s="166"/>
      <c r="BL179" s="166"/>
      <c r="BM179" s="166"/>
      <c r="BN179" s="166"/>
      <c r="BO179" s="166"/>
      <c r="BP179" s="166"/>
      <c r="BQ179" s="258"/>
      <c r="BR179" s="256"/>
      <c r="BS179" s="258"/>
      <c r="BT179" s="258"/>
      <c r="BU179" s="259"/>
      <c r="BV179" s="258"/>
      <c r="BW179" s="258"/>
      <c r="BX179" s="259"/>
      <c r="BY179" s="258"/>
      <c r="BZ179" s="256"/>
      <c r="CA179" s="258"/>
      <c r="CB179" s="258"/>
      <c r="CC179" s="258"/>
      <c r="CD179" s="258"/>
      <c r="CE179" s="258"/>
      <c r="CF179" s="258"/>
      <c r="CG179" s="258"/>
      <c r="CH179" s="260"/>
    </row>
    <row r="180" spans="1:86" ht="12" customHeight="1" x14ac:dyDescent="0.2">
      <c r="A180" s="269"/>
      <c r="B180" s="269"/>
      <c r="C180" s="269"/>
      <c r="D180" s="269"/>
      <c r="E180" s="269"/>
      <c r="F180" s="269"/>
      <c r="G180" s="269"/>
      <c r="H180" s="269"/>
      <c r="I180" s="269"/>
      <c r="J180" s="269"/>
      <c r="K180" s="269"/>
      <c r="L180" s="269"/>
      <c r="M180" s="269"/>
      <c r="N180" s="269"/>
      <c r="O180" s="269"/>
      <c r="P180" s="269"/>
      <c r="Q180" s="269"/>
      <c r="R180" s="269"/>
      <c r="S180" s="269"/>
      <c r="T180" s="269"/>
      <c r="U180" s="269"/>
      <c r="V180" s="269"/>
      <c r="W180" s="269"/>
      <c r="X180" s="269"/>
      <c r="Y180" s="269"/>
      <c r="Z180" s="269"/>
      <c r="AA180" s="269"/>
      <c r="AB180" s="269"/>
      <c r="AC180" s="269"/>
      <c r="AD180" s="269"/>
      <c r="AE180" s="269"/>
      <c r="AF180" s="269"/>
      <c r="AG180" s="269"/>
      <c r="AH180" s="231"/>
      <c r="AR180" s="193"/>
      <c r="AT180" s="177"/>
      <c r="AU180" s="166"/>
      <c r="AV180" s="166"/>
      <c r="AW180" s="166"/>
      <c r="AX180" s="166"/>
      <c r="AY180" s="166"/>
      <c r="AZ180" s="166"/>
      <c r="BB180" s="177"/>
      <c r="BC180" s="175"/>
      <c r="BD180" s="175"/>
      <c r="BE180" s="176"/>
      <c r="BF180" s="175"/>
      <c r="BG180" s="175"/>
      <c r="BH180" s="176"/>
      <c r="BI180" s="179"/>
      <c r="BJ180" s="177"/>
      <c r="BK180" s="175"/>
      <c r="BL180" s="175"/>
      <c r="BM180" s="176"/>
      <c r="BN180" s="175"/>
      <c r="BO180" s="175"/>
      <c r="BP180" s="176"/>
      <c r="BQ180" s="175"/>
      <c r="BR180" s="177"/>
      <c r="BS180" s="172"/>
      <c r="BT180" s="172"/>
      <c r="BU180" s="173"/>
      <c r="BV180" s="172"/>
      <c r="BW180" s="172"/>
      <c r="BX180" s="173"/>
      <c r="BY180" s="172"/>
      <c r="BZ180" s="177"/>
      <c r="CA180" s="172"/>
      <c r="CB180" s="172"/>
      <c r="CC180" s="172"/>
      <c r="CD180" s="172"/>
      <c r="CE180" s="172"/>
      <c r="CF180" s="172"/>
      <c r="CG180" s="172"/>
      <c r="CH180" s="260"/>
    </row>
    <row r="181" spans="1:86" ht="12" customHeight="1" x14ac:dyDescent="0.2">
      <c r="A181" s="269"/>
      <c r="B181" s="269"/>
      <c r="C181" s="269"/>
      <c r="D181" s="269"/>
      <c r="E181" s="269"/>
      <c r="F181" s="269"/>
      <c r="G181" s="269"/>
      <c r="H181" s="269"/>
      <c r="I181" s="269"/>
      <c r="J181" s="269"/>
      <c r="K181" s="269"/>
      <c r="L181" s="269"/>
      <c r="M181" s="269"/>
      <c r="N181" s="269"/>
      <c r="O181" s="269"/>
      <c r="P181" s="269"/>
      <c r="Q181" s="269"/>
      <c r="R181" s="269"/>
      <c r="S181" s="269"/>
      <c r="T181" s="269"/>
      <c r="U181" s="269"/>
      <c r="V181" s="269"/>
      <c r="W181" s="269"/>
      <c r="AR181" s="176"/>
      <c r="AS181" s="177"/>
      <c r="AT181" s="177"/>
      <c r="AU181" s="172"/>
      <c r="AV181" s="172"/>
      <c r="AW181" s="173"/>
      <c r="AX181" s="172"/>
      <c r="AY181" s="172"/>
      <c r="AZ181" s="173"/>
      <c r="BB181" s="177"/>
      <c r="BC181" s="210"/>
      <c r="BD181" s="210"/>
      <c r="BE181" s="193"/>
      <c r="BF181" s="210"/>
      <c r="BG181" s="210"/>
      <c r="BH181" s="193"/>
      <c r="BJ181" s="172"/>
      <c r="BK181" s="180"/>
      <c r="BL181" s="180"/>
      <c r="BM181" s="181"/>
      <c r="BN181" s="180"/>
      <c r="BO181" s="180"/>
      <c r="BP181" s="181"/>
      <c r="BQ181" s="180"/>
      <c r="BR181" s="179"/>
      <c r="BS181" s="2"/>
      <c r="BT181" s="7"/>
      <c r="BU181" s="139"/>
      <c r="BV181" s="7"/>
      <c r="BW181" s="7"/>
      <c r="BX181" s="139"/>
      <c r="BY181" s="174"/>
      <c r="BZ181" s="177"/>
      <c r="CA181" s="172"/>
      <c r="CB181" s="172"/>
      <c r="CC181" s="172"/>
      <c r="CD181" s="172"/>
      <c r="CE181" s="172"/>
      <c r="CF181" s="172"/>
      <c r="CG181" s="172"/>
      <c r="CH181" s="260"/>
    </row>
    <row r="182" spans="1:86" ht="12" customHeight="1" x14ac:dyDescent="0.2">
      <c r="A182" s="269"/>
      <c r="B182" s="269"/>
      <c r="C182" s="269"/>
      <c r="D182" s="269"/>
      <c r="E182" s="269"/>
      <c r="F182" s="269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  <c r="R182" s="269"/>
      <c r="S182" s="269"/>
      <c r="T182" s="269"/>
      <c r="U182" s="269"/>
      <c r="V182" s="269"/>
      <c r="W182" s="269"/>
      <c r="AR182" s="193"/>
      <c r="AT182" s="177"/>
      <c r="AU182" s="172"/>
      <c r="AV182" s="172"/>
      <c r="AW182" s="173"/>
      <c r="AX182" s="172"/>
      <c r="AY182" s="172"/>
      <c r="AZ182" s="173"/>
      <c r="BJ182" s="194"/>
      <c r="BK182" s="187"/>
      <c r="BL182" s="187"/>
      <c r="BM182" s="188"/>
      <c r="BN182" s="189"/>
      <c r="BO182" s="189"/>
      <c r="BP182" s="190"/>
      <c r="BQ182" s="191"/>
      <c r="BR182" s="177"/>
      <c r="BS182" s="175"/>
      <c r="BT182" s="175"/>
      <c r="BU182" s="176"/>
      <c r="BV182" s="175"/>
      <c r="BW182" s="175"/>
      <c r="BX182" s="176"/>
      <c r="BY182" s="175"/>
      <c r="BZ182" s="177"/>
      <c r="CA182" s="172"/>
      <c r="CB182" s="172"/>
      <c r="CC182" s="172"/>
      <c r="CD182" s="172"/>
      <c r="CE182" s="172"/>
      <c r="CF182" s="172"/>
      <c r="CG182" s="172"/>
      <c r="CH182" s="260"/>
    </row>
    <row r="183" spans="1:86" ht="12" customHeight="1" x14ac:dyDescent="0.2">
      <c r="A183" s="269"/>
      <c r="B183" s="269"/>
      <c r="C183" s="269"/>
      <c r="D183" s="269"/>
      <c r="E183" s="269"/>
      <c r="F183" s="269"/>
      <c r="G183" s="269"/>
      <c r="H183" s="269"/>
      <c r="I183" s="269"/>
      <c r="J183" s="269"/>
      <c r="K183" s="269"/>
      <c r="L183" s="269"/>
      <c r="M183" s="269"/>
      <c r="N183" s="269"/>
      <c r="O183" s="269"/>
      <c r="P183" s="269"/>
      <c r="Q183" s="269"/>
      <c r="R183" s="269"/>
      <c r="S183" s="269"/>
      <c r="T183" s="269"/>
      <c r="U183" s="269"/>
      <c r="V183" s="269"/>
      <c r="W183" s="269"/>
      <c r="AR183" s="166"/>
      <c r="AT183" s="177"/>
      <c r="AU183" s="175"/>
      <c r="AV183" s="175"/>
      <c r="AW183" s="176"/>
      <c r="AX183" s="175"/>
      <c r="AY183" s="175"/>
      <c r="AZ183" s="176"/>
      <c r="BA183" s="172"/>
      <c r="BJ183" s="172"/>
      <c r="BK183" s="172"/>
      <c r="BL183" s="172"/>
      <c r="BM183" s="173"/>
      <c r="BN183" s="172"/>
      <c r="BO183" s="172"/>
      <c r="BP183" s="173"/>
      <c r="BQ183" s="172"/>
      <c r="BR183" s="172"/>
      <c r="BS183" s="180"/>
      <c r="BT183" s="180"/>
      <c r="BU183" s="181"/>
      <c r="BV183" s="180"/>
      <c r="BW183" s="180"/>
      <c r="BX183" s="181"/>
      <c r="BY183" s="180"/>
      <c r="BZ183" s="177"/>
      <c r="CA183" s="172"/>
      <c r="CB183" s="172"/>
      <c r="CC183" s="172"/>
      <c r="CD183" s="172"/>
      <c r="CE183" s="172"/>
      <c r="CF183" s="172"/>
      <c r="CG183" s="172"/>
      <c r="CH183" s="260"/>
    </row>
    <row r="184" spans="1:86" ht="12" customHeight="1" x14ac:dyDescent="0.2">
      <c r="A184" s="269"/>
      <c r="B184" s="269"/>
      <c r="C184" s="269"/>
      <c r="D184" s="269"/>
      <c r="E184" s="269"/>
      <c r="F184" s="269"/>
      <c r="G184" s="269"/>
      <c r="H184" s="269"/>
      <c r="I184" s="269"/>
      <c r="J184" s="269"/>
      <c r="K184" s="269"/>
      <c r="L184" s="269"/>
      <c r="M184" s="269"/>
      <c r="N184" s="269"/>
      <c r="O184" s="269"/>
      <c r="P184" s="269"/>
      <c r="Q184" s="269"/>
      <c r="R184" s="269"/>
      <c r="S184" s="269"/>
      <c r="T184" s="269"/>
      <c r="U184" s="269"/>
      <c r="V184" s="269"/>
      <c r="W184" s="269"/>
      <c r="AR184" s="173"/>
      <c r="AT184" s="177"/>
      <c r="AU184" s="210"/>
      <c r="AV184" s="210"/>
      <c r="AW184" s="193"/>
      <c r="AX184" s="210"/>
      <c r="AY184" s="210"/>
      <c r="AZ184" s="193"/>
      <c r="BA184" s="172"/>
      <c r="BI184" s="179"/>
      <c r="BJ184" s="177"/>
      <c r="BK184" s="175"/>
      <c r="BL184" s="175"/>
      <c r="BM184" s="176"/>
      <c r="BN184" s="175"/>
      <c r="BO184" s="175"/>
      <c r="BP184" s="176"/>
      <c r="BQ184" s="175"/>
      <c r="BR184" s="177"/>
      <c r="BS184" s="180"/>
      <c r="BT184" s="180"/>
      <c r="BU184" s="181"/>
      <c r="BV184" s="180"/>
      <c r="BW184" s="180"/>
      <c r="BX184" s="181"/>
      <c r="BY184" s="180"/>
      <c r="BZ184" s="177"/>
      <c r="CA184" s="172"/>
      <c r="CB184" s="172"/>
      <c r="CC184" s="172"/>
      <c r="CD184" s="172"/>
      <c r="CE184" s="172"/>
      <c r="CF184" s="172"/>
      <c r="CG184" s="172"/>
      <c r="CH184" s="260"/>
    </row>
    <row r="185" spans="1:86" ht="12" customHeight="1" x14ac:dyDescent="0.2">
      <c r="A185" s="269"/>
      <c r="B185" s="269"/>
      <c r="C185" s="269"/>
      <c r="D185" s="269"/>
      <c r="E185" s="269"/>
      <c r="F185" s="269"/>
      <c r="G185" s="269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  <c r="R185" s="269"/>
      <c r="S185" s="269"/>
      <c r="T185" s="269"/>
      <c r="U185" s="269"/>
      <c r="V185" s="269"/>
      <c r="W185" s="269"/>
      <c r="AR185" s="176"/>
      <c r="AS185" s="177"/>
      <c r="BJ185" s="172"/>
      <c r="BK185" s="180"/>
      <c r="BL185" s="180"/>
      <c r="BM185" s="181"/>
      <c r="BN185" s="180"/>
      <c r="BO185" s="180"/>
      <c r="BP185" s="181"/>
      <c r="BQ185" s="180"/>
      <c r="BR185" s="194"/>
      <c r="BS185" s="187"/>
      <c r="BT185" s="187"/>
      <c r="BU185" s="188"/>
      <c r="BV185" s="189"/>
      <c r="BW185" s="189"/>
      <c r="BX185" s="190"/>
      <c r="BY185" s="191"/>
      <c r="BZ185" s="177"/>
      <c r="CA185" s="175"/>
      <c r="CB185" s="175"/>
      <c r="CC185" s="175"/>
      <c r="CD185" s="175"/>
      <c r="CE185" s="175"/>
      <c r="CF185" s="175"/>
      <c r="CG185" s="175"/>
      <c r="CH185" s="167"/>
    </row>
    <row r="186" spans="1:86" ht="12" customHeight="1" x14ac:dyDescent="0.2">
      <c r="A186" s="269"/>
      <c r="B186" s="269"/>
      <c r="C186" s="269"/>
      <c r="D186" s="269"/>
      <c r="E186" s="269"/>
      <c r="F186" s="269"/>
      <c r="G186" s="269"/>
      <c r="H186" s="269"/>
      <c r="I186" s="269"/>
      <c r="J186" s="269"/>
      <c r="K186" s="269"/>
      <c r="L186" s="269"/>
      <c r="M186" s="269"/>
      <c r="N186" s="269"/>
      <c r="O186" s="269"/>
      <c r="P186" s="269"/>
      <c r="Q186" s="269"/>
      <c r="R186" s="269"/>
      <c r="S186" s="269"/>
      <c r="T186" s="269"/>
      <c r="U186" s="269"/>
      <c r="V186" s="269"/>
      <c r="W186" s="269"/>
      <c r="AR186" s="193"/>
      <c r="BI186" s="179"/>
      <c r="BJ186" s="177"/>
      <c r="BK186" s="175"/>
      <c r="BL186" s="175"/>
      <c r="BM186" s="176"/>
      <c r="BN186" s="175"/>
      <c r="BO186" s="175"/>
      <c r="BP186" s="176"/>
      <c r="BQ186" s="175"/>
      <c r="BR186" s="177"/>
      <c r="BS186" s="172"/>
      <c r="BT186" s="172"/>
      <c r="BU186" s="173"/>
      <c r="BV186" s="172"/>
      <c r="BW186" s="172"/>
      <c r="BX186" s="173"/>
      <c r="BY186" s="172"/>
      <c r="BZ186" s="172"/>
      <c r="CA186" s="180"/>
      <c r="CB186" s="180"/>
      <c r="CC186" s="180"/>
      <c r="CD186" s="180"/>
      <c r="CE186" s="180"/>
      <c r="CF186" s="180"/>
      <c r="CG186" s="180"/>
      <c r="CH186" s="260"/>
    </row>
    <row r="187" spans="1:86" ht="12" customHeight="1" x14ac:dyDescent="0.2">
      <c r="A187" s="269"/>
      <c r="B187" s="269"/>
      <c r="C187" s="269"/>
      <c r="D187" s="269"/>
      <c r="E187" s="269"/>
      <c r="F187" s="269"/>
      <c r="G187" s="269"/>
      <c r="H187" s="269"/>
      <c r="I187" s="269"/>
      <c r="J187" s="269"/>
      <c r="K187" s="269"/>
      <c r="L187" s="269"/>
      <c r="M187" s="269"/>
      <c r="N187" s="269"/>
      <c r="O187" s="269"/>
      <c r="P187" s="269"/>
      <c r="Q187" s="269"/>
      <c r="R187" s="269"/>
      <c r="S187" s="269"/>
      <c r="T187" s="269"/>
      <c r="U187" s="269"/>
      <c r="V187" s="269"/>
      <c r="W187" s="269"/>
      <c r="BJ187" s="172"/>
      <c r="BK187" s="180"/>
      <c r="BL187" s="180"/>
      <c r="BM187" s="181"/>
      <c r="BN187" s="180"/>
      <c r="BO187" s="180"/>
      <c r="BP187" s="181"/>
      <c r="BQ187" s="180"/>
      <c r="BR187" s="6"/>
      <c r="BS187" s="2"/>
      <c r="BT187" s="7"/>
      <c r="BU187" s="139"/>
      <c r="BV187" s="7"/>
      <c r="BW187" s="7"/>
      <c r="BX187" s="139"/>
      <c r="BY187" s="174"/>
      <c r="BZ187" s="177"/>
      <c r="CA187" s="180"/>
      <c r="CB187" s="180"/>
      <c r="CC187" s="180"/>
      <c r="CD187" s="180"/>
      <c r="CE187" s="180"/>
      <c r="CF187" s="180"/>
      <c r="CG187" s="180"/>
      <c r="CH187" s="260"/>
    </row>
    <row r="188" spans="1:86" ht="12" customHeight="1" x14ac:dyDescent="0.2">
      <c r="A188" s="269"/>
      <c r="B188" s="269"/>
      <c r="C188" s="269"/>
      <c r="D188" s="269"/>
      <c r="E188" s="269"/>
      <c r="F188" s="269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  <c r="R188" s="269"/>
      <c r="S188" s="269"/>
      <c r="T188" s="269"/>
      <c r="U188" s="269"/>
      <c r="V188" s="269"/>
      <c r="W188" s="269"/>
      <c r="X188" s="269"/>
      <c r="Y188" s="269"/>
      <c r="Z188" s="269"/>
      <c r="AA188" s="269"/>
      <c r="AB188" s="269"/>
      <c r="AC188" s="269"/>
      <c r="AD188" s="269"/>
      <c r="AE188" s="269"/>
      <c r="AF188" s="269"/>
      <c r="AG188" s="269"/>
      <c r="AH188" s="231"/>
      <c r="BJ188" s="194"/>
      <c r="BK188" s="187"/>
      <c r="BL188" s="187"/>
      <c r="BM188" s="188"/>
      <c r="BN188" s="189"/>
      <c r="BO188" s="189"/>
      <c r="BP188" s="190"/>
      <c r="BQ188" s="191"/>
      <c r="BR188" s="177"/>
      <c r="BS188" s="175"/>
      <c r="BT188" s="175"/>
      <c r="BU188" s="176"/>
      <c r="BV188" s="175"/>
      <c r="BW188" s="175"/>
      <c r="BX188" s="176"/>
      <c r="BY188" s="175"/>
      <c r="BZ188" s="177"/>
      <c r="CA188" s="172"/>
      <c r="CB188" s="172"/>
      <c r="CC188" s="172"/>
      <c r="CD188" s="172"/>
      <c r="CE188" s="172"/>
      <c r="CF188" s="172"/>
      <c r="CG188" s="172"/>
      <c r="CH188" s="260"/>
    </row>
    <row r="189" spans="1:86" ht="12" customHeight="1" x14ac:dyDescent="0.2">
      <c r="A189" s="269"/>
      <c r="B189" s="269"/>
      <c r="C189" s="269"/>
      <c r="D189" s="269"/>
      <c r="E189" s="269"/>
      <c r="F189" s="269"/>
      <c r="G189" s="269"/>
      <c r="H189" s="269"/>
      <c r="I189" s="269"/>
      <c r="J189" s="269"/>
      <c r="K189" s="269"/>
      <c r="L189" s="269"/>
      <c r="M189" s="269"/>
      <c r="N189" s="269"/>
      <c r="O189" s="269"/>
      <c r="P189" s="269"/>
      <c r="Q189" s="269"/>
      <c r="R189" s="269"/>
      <c r="S189" s="269"/>
      <c r="T189" s="269"/>
      <c r="U189" s="269"/>
      <c r="V189" s="269"/>
      <c r="W189" s="269"/>
      <c r="X189" s="269"/>
      <c r="Y189" s="269"/>
      <c r="Z189" s="269"/>
      <c r="AA189" s="269"/>
      <c r="AB189" s="269"/>
      <c r="AC189" s="269"/>
      <c r="AD189" s="269"/>
      <c r="AE189" s="269"/>
      <c r="AF189" s="269"/>
      <c r="AG189" s="269"/>
      <c r="AH189" s="231"/>
      <c r="AX189" s="175"/>
      <c r="AY189" s="175"/>
      <c r="AZ189" s="176"/>
      <c r="BA189" s="172"/>
      <c r="BJ189" s="172"/>
      <c r="BK189" s="172"/>
      <c r="BL189" s="172"/>
      <c r="BM189" s="173"/>
      <c r="BN189" s="172"/>
      <c r="BO189" s="172"/>
      <c r="BP189" s="173"/>
      <c r="BQ189" s="172"/>
      <c r="BR189" s="179"/>
      <c r="BS189" s="180"/>
      <c r="BT189" s="180"/>
      <c r="BU189" s="181"/>
      <c r="BV189" s="180"/>
      <c r="BW189" s="180"/>
      <c r="BX189" s="181"/>
      <c r="BY189" s="180"/>
      <c r="BZ189" s="177"/>
      <c r="CA189" s="172"/>
      <c r="CB189" s="172"/>
      <c r="CC189" s="172"/>
      <c r="CD189" s="172"/>
      <c r="CE189" s="172"/>
      <c r="CF189" s="172"/>
      <c r="CG189" s="172"/>
      <c r="CH189" s="260"/>
    </row>
    <row r="190" spans="1:86" ht="12" customHeight="1" x14ac:dyDescent="0.2">
      <c r="A190" s="269"/>
      <c r="B190" s="269"/>
      <c r="C190" s="269"/>
      <c r="D190" s="269"/>
      <c r="E190" s="269"/>
      <c r="F190" s="269"/>
      <c r="G190" s="269"/>
      <c r="H190" s="269"/>
      <c r="I190" s="269"/>
      <c r="J190" s="269"/>
      <c r="K190" s="269"/>
      <c r="L190" s="269"/>
      <c r="M190" s="269"/>
      <c r="N190" s="269"/>
      <c r="O190" s="269"/>
      <c r="P190" s="269"/>
      <c r="Q190" s="269"/>
      <c r="R190" s="269"/>
      <c r="S190" s="269"/>
      <c r="T190" s="269"/>
      <c r="U190" s="269"/>
      <c r="V190" s="269"/>
      <c r="W190" s="269"/>
      <c r="X190" s="269"/>
      <c r="Y190" s="269"/>
      <c r="Z190" s="269"/>
      <c r="AA190" s="269"/>
      <c r="AB190" s="269"/>
      <c r="AC190" s="269"/>
      <c r="AD190" s="269"/>
      <c r="AE190" s="269"/>
      <c r="AF190" s="269"/>
      <c r="AG190" s="269"/>
      <c r="AH190" s="231"/>
      <c r="AX190" s="210"/>
      <c r="AY190" s="210"/>
      <c r="AZ190" s="193"/>
      <c r="BI190" s="179"/>
      <c r="BJ190" s="177"/>
      <c r="BK190" s="175"/>
      <c r="BL190" s="175"/>
      <c r="BM190" s="176"/>
      <c r="BN190" s="175"/>
      <c r="BO190" s="175"/>
      <c r="BP190" s="176"/>
      <c r="BQ190" s="175"/>
      <c r="BR190" s="177"/>
      <c r="BS190" s="180"/>
      <c r="BT190" s="180"/>
      <c r="BU190" s="181"/>
      <c r="BV190" s="180"/>
      <c r="BW190" s="180"/>
      <c r="BX190" s="181"/>
      <c r="BY190" s="180"/>
      <c r="BZ190" s="177"/>
      <c r="CA190" s="175"/>
      <c r="CB190" s="175"/>
      <c r="CC190" s="175"/>
      <c r="CD190" s="175"/>
      <c r="CE190" s="175"/>
      <c r="CF190" s="175"/>
      <c r="CG190" s="175"/>
      <c r="CH190" s="167"/>
    </row>
    <row r="191" spans="1:86" ht="12" customHeight="1" x14ac:dyDescent="0.25">
      <c r="A191" s="269"/>
      <c r="B191" s="269"/>
      <c r="C191" s="269"/>
      <c r="D191" s="269"/>
      <c r="E191" s="269"/>
      <c r="F191" s="269"/>
      <c r="G191" s="269"/>
      <c r="H191" s="269"/>
      <c r="I191" s="269"/>
      <c r="J191" s="269"/>
      <c r="K191" s="269"/>
      <c r="L191" s="269"/>
      <c r="M191" s="269"/>
      <c r="N191" s="269"/>
      <c r="O191" s="269"/>
      <c r="P191" s="269"/>
      <c r="Q191" s="269"/>
      <c r="R191" s="269"/>
      <c r="S191" s="269"/>
      <c r="T191" s="269"/>
      <c r="U191" s="269"/>
      <c r="V191" s="269"/>
      <c r="W191" s="269"/>
      <c r="X191" s="269"/>
      <c r="Y191" s="269"/>
      <c r="Z191" s="269"/>
      <c r="AA191" s="269"/>
      <c r="AB191" s="269"/>
      <c r="AC191" s="269"/>
      <c r="AD191" s="269"/>
      <c r="AE191" s="269"/>
      <c r="AF191" s="269"/>
      <c r="AG191" s="269"/>
      <c r="AX191" s="183"/>
      <c r="AY191" s="183"/>
      <c r="AZ191" s="166"/>
      <c r="BJ191" s="172"/>
      <c r="BK191" s="180"/>
      <c r="BL191" s="180"/>
      <c r="BM191" s="181"/>
      <c r="BN191" s="180"/>
      <c r="BO191" s="180"/>
      <c r="BP191" s="181"/>
      <c r="BQ191" s="180"/>
      <c r="BR191" s="256"/>
      <c r="BS191" s="258"/>
      <c r="BT191" s="258"/>
      <c r="BU191" s="259"/>
      <c r="BV191" s="258"/>
      <c r="BW191" s="258"/>
      <c r="BX191" s="259"/>
      <c r="BY191" s="258"/>
      <c r="BZ191" s="172"/>
      <c r="CA191" s="180"/>
      <c r="CB191" s="180"/>
      <c r="CC191" s="180"/>
      <c r="CD191" s="180"/>
      <c r="CE191" s="180"/>
      <c r="CF191" s="180"/>
      <c r="CG191" s="180"/>
      <c r="CH191" s="260"/>
    </row>
    <row r="192" spans="1:86" ht="12" customHeight="1" x14ac:dyDescent="0.25">
      <c r="A192" s="269"/>
      <c r="B192" s="269"/>
      <c r="C192" s="269"/>
      <c r="D192" s="269"/>
      <c r="E192" s="269"/>
      <c r="F192" s="269"/>
      <c r="G192" s="269"/>
      <c r="H192" s="269"/>
      <c r="I192" s="269"/>
      <c r="J192" s="269"/>
      <c r="K192" s="269"/>
      <c r="L192" s="269"/>
      <c r="M192" s="269"/>
      <c r="N192" s="269"/>
      <c r="O192" s="269"/>
      <c r="P192" s="269"/>
      <c r="Q192" s="269"/>
      <c r="R192" s="269"/>
      <c r="S192" s="269"/>
      <c r="T192" s="269"/>
      <c r="U192" s="269"/>
      <c r="V192" s="269"/>
      <c r="W192" s="269"/>
      <c r="X192" s="269"/>
      <c r="Y192" s="269"/>
      <c r="Z192" s="269"/>
      <c r="AA192" s="269"/>
      <c r="AB192" s="269"/>
      <c r="AC192" s="269"/>
      <c r="AD192" s="269"/>
      <c r="AE192" s="269"/>
      <c r="AF192" s="269"/>
      <c r="AG192" s="269"/>
      <c r="AX192" s="166"/>
      <c r="AY192" s="166"/>
      <c r="AZ192" s="166"/>
      <c r="BB192" s="177"/>
      <c r="BC192" s="175"/>
      <c r="BD192" s="175"/>
      <c r="BE192" s="176"/>
      <c r="BF192" s="175"/>
      <c r="BG192" s="175"/>
      <c r="BH192" s="176"/>
      <c r="BI192" s="172"/>
      <c r="BJ192" s="256"/>
      <c r="BK192" s="258"/>
      <c r="BL192" s="258"/>
      <c r="BM192" s="259"/>
      <c r="BN192" s="258"/>
      <c r="BO192" s="258"/>
      <c r="BP192" s="259"/>
      <c r="BQ192" s="258"/>
      <c r="BR192" s="327"/>
      <c r="BS192" s="327"/>
      <c r="BT192" s="327"/>
      <c r="BU192" s="327"/>
      <c r="BV192" s="327"/>
      <c r="BW192" s="327"/>
      <c r="BX192" s="327"/>
      <c r="BY192" s="327"/>
      <c r="BZ192" s="256"/>
      <c r="CA192" s="258"/>
      <c r="CB192" s="258"/>
      <c r="CC192" s="258"/>
      <c r="CD192" s="258"/>
      <c r="CE192" s="258"/>
      <c r="CF192" s="258"/>
      <c r="CG192" s="258"/>
      <c r="CH192" s="260"/>
    </row>
    <row r="193" spans="1:86" ht="12" customHeight="1" x14ac:dyDescent="0.25">
      <c r="A193" s="269"/>
      <c r="B193" s="269"/>
      <c r="C193" s="269"/>
      <c r="D193" s="269"/>
      <c r="E193" s="269"/>
      <c r="F193" s="269"/>
      <c r="G193" s="269"/>
      <c r="H193" s="269"/>
      <c r="I193" s="269"/>
      <c r="J193" s="269"/>
      <c r="K193" s="269"/>
      <c r="L193" s="269"/>
      <c r="M193" s="269"/>
      <c r="N193" s="269"/>
      <c r="O193" s="269"/>
      <c r="P193" s="269"/>
      <c r="Q193" s="269"/>
      <c r="R193" s="269"/>
      <c r="S193" s="269"/>
      <c r="T193" s="269"/>
      <c r="U193" s="269"/>
      <c r="V193" s="269"/>
      <c r="W193" s="269"/>
      <c r="X193" s="269"/>
      <c r="Y193" s="269"/>
      <c r="Z193" s="269"/>
      <c r="AA193" s="269"/>
      <c r="AB193" s="269"/>
      <c r="AC193" s="269"/>
      <c r="AD193" s="269"/>
      <c r="AE193" s="269"/>
      <c r="AF193" s="269"/>
      <c r="AG193" s="269"/>
      <c r="AX193" s="166"/>
      <c r="AY193" s="166"/>
      <c r="AZ193" s="166"/>
      <c r="BB193" s="177"/>
      <c r="BC193" s="175"/>
      <c r="BD193" s="175"/>
      <c r="BE193" s="176"/>
      <c r="BF193" s="175"/>
      <c r="BG193" s="175"/>
      <c r="BH193" s="176"/>
      <c r="BI193" s="172"/>
      <c r="BJ193" s="256"/>
      <c r="BK193" s="258"/>
      <c r="BL193" s="258"/>
      <c r="BM193" s="259"/>
      <c r="BN193" s="258"/>
      <c r="BO193" s="258"/>
      <c r="BP193" s="259"/>
      <c r="BQ193" s="258"/>
      <c r="BR193" s="168"/>
      <c r="BS193" s="168"/>
      <c r="BT193" s="168"/>
      <c r="BU193" s="168"/>
      <c r="BV193" s="168"/>
      <c r="BW193" s="168"/>
      <c r="BX193" s="168"/>
      <c r="BY193" s="168"/>
      <c r="BZ193" s="256"/>
      <c r="CA193" s="258"/>
      <c r="CB193" s="258"/>
      <c r="CC193" s="258"/>
      <c r="CD193" s="258"/>
      <c r="CE193" s="258"/>
      <c r="CF193" s="258"/>
      <c r="CG193" s="258"/>
      <c r="CH193" s="260"/>
    </row>
    <row r="194" spans="1:86" ht="12" customHeight="1" x14ac:dyDescent="0.25">
      <c r="A194" s="269"/>
      <c r="B194" s="269"/>
      <c r="C194" s="269"/>
      <c r="D194" s="269"/>
      <c r="E194" s="269"/>
      <c r="F194" s="269"/>
      <c r="G194" s="269"/>
      <c r="H194" s="269"/>
      <c r="I194" s="269"/>
      <c r="J194" s="269"/>
      <c r="K194" s="269"/>
      <c r="L194" s="269"/>
      <c r="M194" s="269"/>
      <c r="N194" s="269"/>
      <c r="O194" s="269"/>
      <c r="P194" s="269"/>
      <c r="Q194" s="269"/>
      <c r="R194" s="269"/>
      <c r="S194" s="269"/>
      <c r="T194" s="269"/>
      <c r="U194" s="269"/>
      <c r="V194" s="269"/>
      <c r="W194" s="269"/>
      <c r="X194" s="269"/>
      <c r="Y194" s="269"/>
      <c r="Z194" s="269"/>
      <c r="AA194" s="269"/>
      <c r="AB194" s="269"/>
      <c r="AC194" s="269"/>
      <c r="AD194" s="269"/>
      <c r="AE194" s="269"/>
      <c r="AF194" s="269"/>
      <c r="AG194" s="269"/>
      <c r="AR194" s="176"/>
      <c r="AS194" s="177"/>
      <c r="AT194" s="177"/>
      <c r="AU194" s="172"/>
      <c r="AV194" s="172"/>
      <c r="AW194" s="173"/>
      <c r="AX194" s="172"/>
      <c r="AY194" s="172"/>
      <c r="AZ194" s="173"/>
      <c r="BB194" s="172"/>
      <c r="BC194" s="210"/>
      <c r="BD194" s="210"/>
      <c r="BE194" s="193"/>
      <c r="BF194" s="210"/>
      <c r="BG194" s="210"/>
      <c r="BH194" s="193"/>
      <c r="BJ194" s="256"/>
      <c r="BK194" s="258"/>
      <c r="BL194" s="258"/>
      <c r="BM194" s="259"/>
      <c r="BN194" s="258"/>
      <c r="BO194" s="258"/>
      <c r="BP194" s="259"/>
      <c r="BQ194" s="258"/>
      <c r="BR194" s="326"/>
      <c r="BS194" s="326"/>
      <c r="BT194" s="326"/>
      <c r="BU194" s="326"/>
      <c r="BV194" s="326"/>
      <c r="BW194" s="326"/>
      <c r="BX194" s="326"/>
      <c r="BY194" s="326"/>
      <c r="BZ194" s="256"/>
      <c r="CA194" s="258"/>
      <c r="CB194" s="258"/>
      <c r="CC194" s="258"/>
      <c r="CD194" s="258"/>
      <c r="CE194" s="258"/>
      <c r="CF194" s="258"/>
      <c r="CG194" s="258"/>
      <c r="CH194" s="260"/>
    </row>
    <row r="195" spans="1:86" ht="12" customHeight="1" x14ac:dyDescent="0.25">
      <c r="A195" s="269"/>
      <c r="B195" s="269"/>
      <c r="C195" s="269"/>
      <c r="D195" s="269"/>
      <c r="E195" s="269"/>
      <c r="F195" s="269"/>
      <c r="G195" s="269"/>
      <c r="H195" s="269"/>
      <c r="I195" s="269"/>
      <c r="J195" s="269"/>
      <c r="K195" s="269"/>
      <c r="L195" s="269"/>
      <c r="M195" s="269"/>
      <c r="N195" s="269"/>
      <c r="O195" s="269"/>
      <c r="P195" s="269"/>
      <c r="Q195" s="269"/>
      <c r="R195" s="269"/>
      <c r="S195" s="269"/>
      <c r="T195" s="269"/>
      <c r="U195" s="269"/>
      <c r="V195" s="269"/>
      <c r="W195" s="269"/>
      <c r="X195" s="269"/>
      <c r="Y195" s="269"/>
      <c r="Z195" s="269"/>
      <c r="AA195" s="269"/>
      <c r="AB195" s="269"/>
      <c r="AC195" s="269"/>
      <c r="AD195" s="269"/>
      <c r="AE195" s="269"/>
      <c r="AF195" s="269"/>
      <c r="AG195" s="269"/>
      <c r="BB195" s="172"/>
      <c r="BJ195" s="256"/>
      <c r="BK195" s="258"/>
      <c r="BL195" s="258"/>
      <c r="BM195" s="259"/>
      <c r="BN195" s="258"/>
      <c r="BO195" s="258"/>
      <c r="BP195" s="259"/>
      <c r="BQ195" s="258"/>
      <c r="BR195" s="256"/>
      <c r="BS195" s="258"/>
      <c r="BT195" s="258"/>
      <c r="BU195" s="259"/>
      <c r="BV195" s="258"/>
      <c r="BW195" s="258"/>
      <c r="BX195" s="259"/>
      <c r="BY195" s="258"/>
      <c r="BZ195" s="256"/>
      <c r="CA195" s="258"/>
      <c r="CB195" s="258"/>
      <c r="CC195" s="258"/>
      <c r="CD195" s="258"/>
      <c r="CE195" s="258"/>
      <c r="CF195" s="258"/>
      <c r="CG195" s="258"/>
      <c r="CH195" s="260"/>
    </row>
    <row r="196" spans="1:86" ht="12" customHeight="1" x14ac:dyDescent="0.25">
      <c r="A196" s="269"/>
      <c r="B196" s="269"/>
      <c r="C196" s="269"/>
      <c r="D196" s="269"/>
      <c r="E196" s="269"/>
      <c r="F196" s="269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  <c r="R196" s="269"/>
      <c r="S196" s="269"/>
      <c r="T196" s="269"/>
      <c r="U196" s="269"/>
      <c r="V196" s="269"/>
      <c r="W196" s="269"/>
      <c r="X196" s="269"/>
      <c r="Y196" s="269"/>
      <c r="Z196" s="269"/>
      <c r="AA196" s="269"/>
      <c r="AB196" s="269"/>
      <c r="AC196" s="269"/>
      <c r="AD196" s="269"/>
      <c r="AE196" s="269"/>
      <c r="AF196" s="269"/>
      <c r="AG196" s="269"/>
      <c r="BB196" s="172"/>
      <c r="BJ196" s="256"/>
      <c r="BK196" s="258"/>
      <c r="BL196" s="258"/>
      <c r="BM196" s="259"/>
      <c r="BN196" s="258"/>
      <c r="BO196" s="258"/>
      <c r="BP196" s="259"/>
      <c r="BQ196" s="179"/>
      <c r="BR196" s="177"/>
      <c r="BS196" s="175"/>
      <c r="BT196" s="175"/>
      <c r="BU196" s="176"/>
      <c r="BV196" s="175"/>
      <c r="BW196" s="175"/>
      <c r="BX196" s="176"/>
      <c r="BY196" s="175"/>
      <c r="BZ196" s="177"/>
      <c r="CA196" s="172"/>
      <c r="CB196" s="172"/>
      <c r="CC196" s="172"/>
      <c r="CD196" s="172"/>
      <c r="CE196" s="172"/>
      <c r="CF196" s="172"/>
      <c r="CG196" s="172"/>
      <c r="CH196" s="260"/>
    </row>
    <row r="197" spans="1:86" ht="12" customHeight="1" x14ac:dyDescent="0.25">
      <c r="A197" s="269"/>
      <c r="B197" s="269"/>
      <c r="C197" s="269"/>
      <c r="D197" s="269"/>
      <c r="E197" s="269"/>
      <c r="F197" s="269"/>
      <c r="G197" s="269"/>
      <c r="H197" s="269"/>
      <c r="I197" s="269"/>
      <c r="J197" s="269"/>
      <c r="K197" s="269"/>
      <c r="L197" s="269"/>
      <c r="M197" s="269"/>
      <c r="N197" s="269"/>
      <c r="O197" s="269"/>
      <c r="P197" s="269"/>
      <c r="Q197" s="269"/>
      <c r="R197" s="269"/>
      <c r="S197" s="269"/>
      <c r="T197" s="269"/>
      <c r="U197" s="269"/>
      <c r="V197" s="269"/>
      <c r="W197" s="269"/>
      <c r="X197" s="269"/>
      <c r="Y197" s="269"/>
      <c r="Z197" s="269"/>
      <c r="AA197" s="269"/>
      <c r="AB197" s="269"/>
      <c r="AC197" s="269"/>
      <c r="AD197" s="269"/>
      <c r="AE197" s="269"/>
      <c r="AF197" s="269"/>
      <c r="AG197" s="269"/>
      <c r="BB197" s="172"/>
      <c r="BJ197" s="256"/>
      <c r="BK197" s="258"/>
      <c r="BL197" s="258"/>
      <c r="BM197" s="259"/>
      <c r="BN197" s="258"/>
      <c r="BO197" s="258"/>
      <c r="BP197" s="259"/>
      <c r="BQ197" s="258"/>
      <c r="BR197" s="172"/>
      <c r="BS197" s="180"/>
      <c r="BT197" s="180"/>
      <c r="BU197" s="181"/>
      <c r="BV197" s="180"/>
      <c r="BW197" s="180"/>
      <c r="BX197" s="181"/>
      <c r="BY197" s="180"/>
      <c r="BZ197" s="177"/>
      <c r="CA197" s="172"/>
      <c r="CB197" s="172"/>
      <c r="CC197" s="172"/>
      <c r="CD197" s="172"/>
      <c r="CE197" s="172"/>
      <c r="CF197" s="172"/>
      <c r="CG197" s="172"/>
      <c r="CH197" s="260"/>
    </row>
    <row r="198" spans="1:86" ht="12" customHeight="1" x14ac:dyDescent="0.25">
      <c r="A198" s="269"/>
      <c r="B198" s="269"/>
      <c r="C198" s="269"/>
      <c r="D198" s="269"/>
      <c r="E198" s="269"/>
      <c r="F198" s="269"/>
      <c r="G198" s="269"/>
      <c r="H198" s="269"/>
      <c r="I198" s="269"/>
      <c r="J198" s="269"/>
      <c r="K198" s="269"/>
      <c r="L198" s="269"/>
      <c r="M198" s="269"/>
      <c r="N198" s="269"/>
      <c r="O198" s="269"/>
      <c r="P198" s="269"/>
      <c r="Q198" s="269"/>
      <c r="R198" s="269"/>
      <c r="S198" s="269"/>
      <c r="T198" s="269"/>
      <c r="U198" s="269"/>
      <c r="V198" s="269"/>
      <c r="W198" s="269"/>
      <c r="X198" s="269"/>
      <c r="Y198" s="269"/>
      <c r="Z198" s="269"/>
      <c r="AA198" s="269"/>
      <c r="AB198" s="269"/>
      <c r="AC198" s="269"/>
      <c r="AD198" s="269"/>
      <c r="AE198" s="269"/>
      <c r="AF198" s="269"/>
      <c r="AG198" s="269"/>
      <c r="BB198" s="172"/>
      <c r="BJ198" s="256"/>
      <c r="BK198" s="258"/>
      <c r="BL198" s="258"/>
      <c r="BM198" s="259"/>
      <c r="BN198" s="258"/>
      <c r="BO198" s="258"/>
      <c r="BP198" s="259"/>
      <c r="BQ198" s="258"/>
      <c r="BR198" s="194"/>
      <c r="BS198" s="187"/>
      <c r="BT198" s="187"/>
      <c r="BU198" s="188"/>
      <c r="BV198" s="189"/>
      <c r="BW198" s="189"/>
      <c r="BX198" s="190"/>
      <c r="BY198" s="191"/>
      <c r="BZ198" s="177"/>
      <c r="CA198" s="175"/>
      <c r="CB198" s="175"/>
      <c r="CC198" s="175"/>
      <c r="CD198" s="175"/>
      <c r="CE198" s="175"/>
      <c r="CF198" s="175"/>
      <c r="CG198" s="175"/>
      <c r="CH198" s="167"/>
    </row>
    <row r="199" spans="1:86" ht="12" customHeight="1" x14ac:dyDescent="0.25">
      <c r="A199" s="269"/>
      <c r="B199" s="269"/>
      <c r="C199" s="269"/>
      <c r="D199" s="269"/>
      <c r="E199" s="269"/>
      <c r="F199" s="269"/>
      <c r="G199" s="269"/>
      <c r="H199" s="269"/>
      <c r="I199" s="269"/>
      <c r="J199" s="269"/>
      <c r="K199" s="269"/>
      <c r="L199" s="269"/>
      <c r="M199" s="269"/>
      <c r="N199" s="269"/>
      <c r="O199" s="269"/>
      <c r="P199" s="269"/>
      <c r="Q199" s="269"/>
      <c r="R199" s="269"/>
      <c r="S199" s="269"/>
      <c r="T199" s="269"/>
      <c r="U199" s="269"/>
      <c r="V199" s="269"/>
      <c r="W199" s="269"/>
      <c r="X199" s="269"/>
      <c r="Y199" s="269"/>
      <c r="Z199" s="269"/>
      <c r="AA199" s="269"/>
      <c r="AB199" s="269"/>
      <c r="AC199" s="269"/>
      <c r="AD199" s="269"/>
      <c r="AE199" s="269"/>
      <c r="AF199" s="269"/>
      <c r="AG199" s="269"/>
      <c r="BB199" s="172"/>
      <c r="BC199" s="179"/>
      <c r="BD199" s="179"/>
      <c r="BE199" s="179"/>
      <c r="BF199" s="179"/>
      <c r="BG199" s="179"/>
      <c r="BH199" s="179"/>
      <c r="BJ199" s="256"/>
      <c r="BK199" s="258"/>
      <c r="BL199" s="258"/>
      <c r="BM199" s="259"/>
      <c r="BN199" s="258"/>
      <c r="BO199" s="258"/>
      <c r="BP199" s="259"/>
      <c r="BQ199" s="258"/>
      <c r="BR199" s="172"/>
      <c r="BS199" s="172"/>
      <c r="BT199" s="172"/>
      <c r="BU199" s="173"/>
      <c r="BV199" s="172"/>
      <c r="BW199" s="172"/>
      <c r="BX199" s="173"/>
      <c r="BY199" s="172"/>
      <c r="BZ199" s="172"/>
      <c r="CA199" s="180"/>
      <c r="CB199" s="180"/>
      <c r="CC199" s="180"/>
      <c r="CD199" s="180"/>
      <c r="CE199" s="180"/>
      <c r="CF199" s="180"/>
      <c r="CG199" s="180"/>
      <c r="CH199" s="260"/>
    </row>
    <row r="200" spans="1:86" ht="12" customHeight="1" x14ac:dyDescent="0.25">
      <c r="A200" s="269"/>
      <c r="B200" s="269"/>
      <c r="C200" s="269"/>
      <c r="D200" s="269"/>
      <c r="E200" s="269"/>
      <c r="F200" s="269"/>
      <c r="G200" s="269"/>
      <c r="H200" s="269"/>
      <c r="I200" s="269"/>
      <c r="J200" s="269"/>
      <c r="K200" s="269"/>
      <c r="L200" s="269"/>
      <c r="M200" s="269"/>
      <c r="N200" s="269"/>
      <c r="O200" s="269"/>
      <c r="P200" s="269"/>
      <c r="Q200" s="269"/>
      <c r="R200" s="269"/>
      <c r="S200" s="269"/>
      <c r="T200" s="269"/>
      <c r="U200" s="269"/>
      <c r="V200" s="269"/>
      <c r="W200" s="269"/>
      <c r="X200" s="269"/>
      <c r="Y200" s="269"/>
      <c r="Z200" s="269"/>
      <c r="AA200" s="269"/>
      <c r="AB200" s="269"/>
      <c r="AC200" s="269"/>
      <c r="AD200" s="269"/>
      <c r="AE200" s="269"/>
      <c r="AF200" s="269"/>
      <c r="AG200" s="269"/>
      <c r="BB200" s="172"/>
      <c r="BJ200" s="256"/>
      <c r="BK200" s="258"/>
      <c r="BL200" s="258"/>
      <c r="BM200" s="259"/>
      <c r="BN200" s="258"/>
      <c r="BO200" s="258"/>
      <c r="BP200" s="259"/>
      <c r="BQ200" s="179"/>
      <c r="BR200" s="177"/>
      <c r="BS200" s="175"/>
      <c r="BT200" s="175"/>
      <c r="BU200" s="176"/>
      <c r="BV200" s="175"/>
      <c r="BW200" s="175"/>
      <c r="BX200" s="176"/>
      <c r="BY200" s="175"/>
      <c r="BZ200" s="177"/>
      <c r="CA200" s="180"/>
      <c r="CB200" s="180"/>
      <c r="CC200" s="180"/>
      <c r="CD200" s="180"/>
      <c r="CE200" s="180"/>
      <c r="CF200" s="180"/>
      <c r="CG200" s="180"/>
      <c r="CH200" s="260"/>
    </row>
    <row r="201" spans="1:86" ht="12" customHeight="1" x14ac:dyDescent="0.25">
      <c r="A201" s="269"/>
      <c r="B201" s="269"/>
      <c r="C201" s="269"/>
      <c r="D201" s="269"/>
      <c r="E201" s="269"/>
      <c r="F201" s="269"/>
      <c r="G201" s="269"/>
      <c r="H201" s="269"/>
      <c r="I201" s="269"/>
      <c r="J201" s="269"/>
      <c r="K201" s="269"/>
      <c r="L201" s="269"/>
      <c r="M201" s="269"/>
      <c r="N201" s="269"/>
      <c r="O201" s="269"/>
      <c r="P201" s="269"/>
      <c r="Q201" s="269"/>
      <c r="R201" s="269"/>
      <c r="S201" s="269"/>
      <c r="T201" s="269"/>
      <c r="U201" s="269"/>
      <c r="V201" s="269"/>
      <c r="W201" s="269"/>
      <c r="X201" s="269"/>
      <c r="Y201" s="269"/>
      <c r="Z201" s="269"/>
      <c r="AA201" s="269"/>
      <c r="AB201" s="269"/>
      <c r="AC201" s="269"/>
      <c r="AD201" s="269"/>
      <c r="AE201" s="269"/>
      <c r="AF201" s="269"/>
      <c r="AG201" s="269"/>
      <c r="BB201" s="172"/>
      <c r="BJ201" s="256"/>
      <c r="BK201" s="258"/>
      <c r="BL201" s="258"/>
      <c r="BM201" s="259"/>
      <c r="BN201" s="258"/>
      <c r="BO201" s="258"/>
      <c r="BP201" s="259"/>
      <c r="BQ201" s="258"/>
      <c r="BR201" s="172"/>
      <c r="BS201" s="180"/>
      <c r="BT201" s="180"/>
      <c r="BU201" s="181"/>
      <c r="BV201" s="180"/>
      <c r="BW201" s="180"/>
      <c r="BX201" s="181"/>
      <c r="BY201" s="180"/>
      <c r="BZ201" s="177"/>
      <c r="CA201" s="172"/>
      <c r="CB201" s="172"/>
      <c r="CC201" s="172"/>
      <c r="CD201" s="172"/>
      <c r="CE201" s="172"/>
      <c r="CF201" s="172"/>
      <c r="CG201" s="172"/>
      <c r="CH201" s="260"/>
    </row>
    <row r="202" spans="1:86" ht="12" customHeight="1" x14ac:dyDescent="0.25">
      <c r="A202" s="269"/>
      <c r="B202" s="269"/>
      <c r="C202" s="269"/>
      <c r="D202" s="269"/>
      <c r="E202" s="269"/>
      <c r="F202" s="269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  <c r="R202" s="269"/>
      <c r="S202" s="269"/>
      <c r="T202" s="269"/>
      <c r="U202" s="269"/>
      <c r="V202" s="269"/>
      <c r="W202" s="269"/>
      <c r="X202" s="269"/>
      <c r="Y202" s="269"/>
      <c r="Z202" s="269"/>
      <c r="AA202" s="269"/>
      <c r="AB202" s="269"/>
      <c r="AC202" s="269"/>
      <c r="AD202" s="269"/>
      <c r="AE202" s="269"/>
      <c r="AF202" s="269"/>
      <c r="AG202" s="269"/>
      <c r="AR202" s="166"/>
      <c r="AT202" s="177"/>
      <c r="AU202" s="175"/>
      <c r="AV202" s="175"/>
      <c r="AW202" s="176"/>
      <c r="AX202" s="175"/>
      <c r="AY202" s="175"/>
      <c r="AZ202" s="176"/>
      <c r="BA202" s="172"/>
      <c r="BJ202" s="256"/>
      <c r="BK202" s="258"/>
      <c r="BL202" s="258"/>
      <c r="BM202" s="259"/>
      <c r="BN202" s="258"/>
      <c r="BO202" s="258"/>
      <c r="BP202" s="259"/>
      <c r="BQ202" s="258"/>
      <c r="BR202" s="177"/>
      <c r="BS202" s="183"/>
      <c r="BT202" s="183"/>
      <c r="BU202" s="166"/>
      <c r="BV202" s="183"/>
      <c r="BW202" s="183"/>
      <c r="BX202" s="166"/>
      <c r="BY202" s="172"/>
      <c r="BZ202" s="177"/>
      <c r="CA202" s="175"/>
      <c r="CB202" s="175"/>
      <c r="CC202" s="175"/>
      <c r="CD202" s="175"/>
      <c r="CE202" s="175"/>
      <c r="CF202" s="175"/>
      <c r="CG202" s="175"/>
      <c r="CH202" s="167"/>
    </row>
    <row r="203" spans="1:86" ht="12" customHeight="1" x14ac:dyDescent="0.2">
      <c r="A203" s="269"/>
      <c r="B203" s="269"/>
      <c r="C203" s="269"/>
      <c r="D203" s="269"/>
      <c r="E203" s="269"/>
      <c r="F203" s="269"/>
      <c r="G203" s="269"/>
      <c r="H203" s="269"/>
      <c r="I203" s="269"/>
      <c r="J203" s="269"/>
      <c r="K203" s="269"/>
      <c r="L203" s="269"/>
      <c r="M203" s="269"/>
      <c r="N203" s="269"/>
      <c r="O203" s="269"/>
      <c r="P203" s="269"/>
      <c r="Q203" s="269"/>
      <c r="R203" s="269"/>
      <c r="S203" s="269"/>
      <c r="T203" s="269"/>
      <c r="U203" s="269"/>
      <c r="V203" s="269"/>
      <c r="W203" s="269"/>
      <c r="X203" s="269"/>
      <c r="Y203" s="269"/>
      <c r="Z203" s="269"/>
      <c r="AA203" s="269"/>
      <c r="AB203" s="269"/>
      <c r="AC203" s="269"/>
      <c r="AD203" s="269"/>
      <c r="AE203" s="269"/>
      <c r="AF203" s="269"/>
      <c r="AG203" s="269"/>
      <c r="AR203" s="173"/>
      <c r="AT203" s="172"/>
      <c r="AU203" s="210"/>
      <c r="AV203" s="210"/>
      <c r="AW203" s="193"/>
      <c r="AX203" s="210"/>
      <c r="AY203" s="210"/>
      <c r="AZ203" s="193"/>
      <c r="BR203" s="177"/>
      <c r="BS203" s="210"/>
      <c r="BT203" s="210"/>
      <c r="BU203" s="193"/>
      <c r="BV203" s="210"/>
      <c r="BW203" s="210"/>
      <c r="BX203" s="193"/>
      <c r="BY203" s="172"/>
      <c r="BZ203" s="172"/>
      <c r="CA203" s="180"/>
      <c r="CB203" s="180"/>
      <c r="CC203" s="180"/>
      <c r="CD203" s="180"/>
      <c r="CE203" s="180"/>
      <c r="CF203" s="180"/>
      <c r="CG203" s="180"/>
      <c r="CH203" s="167"/>
    </row>
    <row r="204" spans="1:86" ht="12" customHeight="1" x14ac:dyDescent="0.2"/>
    <row r="205" spans="1:86" ht="12" customHeight="1" x14ac:dyDescent="0.2"/>
    <row r="206" spans="1:86" ht="12" customHeight="1" x14ac:dyDescent="0.2"/>
    <row r="207" spans="1:86" ht="12" customHeight="1" x14ac:dyDescent="0.2"/>
    <row r="208" spans="1:86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  <row r="2859" ht="12" customHeight="1" x14ac:dyDescent="0.2"/>
    <row r="2860" ht="12" customHeight="1" x14ac:dyDescent="0.2"/>
    <row r="2861" ht="12" customHeight="1" x14ac:dyDescent="0.2"/>
    <row r="2862" ht="12" customHeight="1" x14ac:dyDescent="0.2"/>
    <row r="2863" ht="12" customHeight="1" x14ac:dyDescent="0.2"/>
    <row r="2864" ht="12" customHeight="1" x14ac:dyDescent="0.2"/>
    <row r="2865" ht="12" customHeight="1" x14ac:dyDescent="0.2"/>
    <row r="2866" ht="12" customHeight="1" x14ac:dyDescent="0.2"/>
    <row r="2867" ht="12" customHeight="1" x14ac:dyDescent="0.2"/>
    <row r="2868" ht="12" customHeight="1" x14ac:dyDescent="0.2"/>
    <row r="2869" ht="12" customHeight="1" x14ac:dyDescent="0.2"/>
    <row r="2870" ht="12" customHeight="1" x14ac:dyDescent="0.2"/>
    <row r="2871" ht="12" customHeight="1" x14ac:dyDescent="0.2"/>
    <row r="2872" ht="12" customHeight="1" x14ac:dyDescent="0.2"/>
    <row r="2873" ht="12" customHeight="1" x14ac:dyDescent="0.2"/>
    <row r="2874" ht="12" customHeight="1" x14ac:dyDescent="0.2"/>
    <row r="2875" ht="12" customHeight="1" x14ac:dyDescent="0.2"/>
    <row r="2876" ht="12" customHeight="1" x14ac:dyDescent="0.2"/>
    <row r="2877" ht="12" customHeight="1" x14ac:dyDescent="0.2"/>
    <row r="2878" ht="12" customHeight="1" x14ac:dyDescent="0.2"/>
    <row r="2879" ht="12" customHeight="1" x14ac:dyDescent="0.2"/>
    <row r="2880" ht="12" customHeight="1" x14ac:dyDescent="0.2"/>
    <row r="2881" ht="12" customHeight="1" x14ac:dyDescent="0.2"/>
    <row r="2882" ht="12" customHeight="1" x14ac:dyDescent="0.2"/>
    <row r="2883" ht="12" customHeight="1" x14ac:dyDescent="0.2"/>
    <row r="2884" ht="12" customHeight="1" x14ac:dyDescent="0.2"/>
    <row r="2885" ht="12" customHeight="1" x14ac:dyDescent="0.2"/>
    <row r="2886" ht="12" customHeight="1" x14ac:dyDescent="0.2"/>
    <row r="2887" ht="12" customHeight="1" x14ac:dyDescent="0.2"/>
    <row r="2888" ht="12" customHeight="1" x14ac:dyDescent="0.2"/>
    <row r="2889" ht="12" customHeight="1" x14ac:dyDescent="0.2"/>
    <row r="2890" ht="12" customHeight="1" x14ac:dyDescent="0.2"/>
    <row r="2891" ht="12" customHeight="1" x14ac:dyDescent="0.2"/>
    <row r="2892" ht="12" customHeight="1" x14ac:dyDescent="0.2"/>
    <row r="2893" ht="12" customHeight="1" x14ac:dyDescent="0.2"/>
    <row r="2894" ht="12" customHeight="1" x14ac:dyDescent="0.2"/>
    <row r="2895" ht="12" customHeight="1" x14ac:dyDescent="0.2"/>
    <row r="2896" ht="12" customHeight="1" x14ac:dyDescent="0.2"/>
    <row r="2897" ht="12" customHeight="1" x14ac:dyDescent="0.2"/>
    <row r="2898" ht="12" customHeight="1" x14ac:dyDescent="0.2"/>
    <row r="2899" ht="12" customHeight="1" x14ac:dyDescent="0.2"/>
    <row r="2900" ht="12" customHeight="1" x14ac:dyDescent="0.2"/>
    <row r="2901" ht="12" customHeight="1" x14ac:dyDescent="0.2"/>
    <row r="2902" ht="12" customHeight="1" x14ac:dyDescent="0.2"/>
    <row r="2903" ht="12" customHeight="1" x14ac:dyDescent="0.2"/>
    <row r="2904" ht="12" customHeight="1" x14ac:dyDescent="0.2"/>
    <row r="2905" ht="12" customHeight="1" x14ac:dyDescent="0.2"/>
    <row r="2906" ht="12" customHeight="1" x14ac:dyDescent="0.2"/>
    <row r="2907" ht="12" customHeight="1" x14ac:dyDescent="0.2"/>
    <row r="2908" ht="12" customHeight="1" x14ac:dyDescent="0.2"/>
    <row r="2909" ht="12" customHeight="1" x14ac:dyDescent="0.2"/>
    <row r="2910" ht="12" customHeight="1" x14ac:dyDescent="0.2"/>
    <row r="2911" ht="12" customHeight="1" x14ac:dyDescent="0.2"/>
    <row r="2912" ht="12" customHeight="1" x14ac:dyDescent="0.2"/>
    <row r="2913" ht="12" customHeight="1" x14ac:dyDescent="0.2"/>
    <row r="2914" ht="12" customHeight="1" x14ac:dyDescent="0.2"/>
    <row r="2915" ht="12" customHeight="1" x14ac:dyDescent="0.2"/>
    <row r="2916" ht="12" customHeight="1" x14ac:dyDescent="0.2"/>
    <row r="2917" ht="12" customHeight="1" x14ac:dyDescent="0.2"/>
    <row r="2918" ht="12" customHeight="1" x14ac:dyDescent="0.2"/>
    <row r="2919" ht="12" customHeight="1" x14ac:dyDescent="0.2"/>
    <row r="2920" ht="12" customHeight="1" x14ac:dyDescent="0.2"/>
    <row r="2921" ht="12" customHeight="1" x14ac:dyDescent="0.2"/>
    <row r="2922" ht="12" customHeight="1" x14ac:dyDescent="0.2"/>
    <row r="2923" ht="12" customHeight="1" x14ac:dyDescent="0.2"/>
    <row r="2924" ht="12" customHeight="1" x14ac:dyDescent="0.2"/>
    <row r="2925" ht="12" customHeight="1" x14ac:dyDescent="0.2"/>
    <row r="2926" ht="12" customHeight="1" x14ac:dyDescent="0.2"/>
    <row r="2927" ht="12" customHeight="1" x14ac:dyDescent="0.2"/>
    <row r="2928" ht="12" customHeight="1" x14ac:dyDescent="0.2"/>
    <row r="2929" ht="12" customHeight="1" x14ac:dyDescent="0.2"/>
    <row r="2930" ht="12" customHeight="1" x14ac:dyDescent="0.2"/>
    <row r="2931" ht="12" customHeight="1" x14ac:dyDescent="0.2"/>
    <row r="2932" ht="12" customHeight="1" x14ac:dyDescent="0.2"/>
    <row r="2933" ht="12" customHeight="1" x14ac:dyDescent="0.2"/>
    <row r="2934" ht="12" customHeight="1" x14ac:dyDescent="0.2"/>
    <row r="2935" ht="12" customHeight="1" x14ac:dyDescent="0.2"/>
    <row r="2936" ht="12" customHeight="1" x14ac:dyDescent="0.2"/>
    <row r="2937" ht="12" customHeight="1" x14ac:dyDescent="0.2"/>
    <row r="2938" ht="12" customHeight="1" x14ac:dyDescent="0.2"/>
    <row r="2939" ht="12" customHeight="1" x14ac:dyDescent="0.2"/>
    <row r="2940" ht="12" customHeight="1" x14ac:dyDescent="0.2"/>
    <row r="2941" ht="12" customHeight="1" x14ac:dyDescent="0.2"/>
    <row r="2942" ht="12" customHeight="1" x14ac:dyDescent="0.2"/>
    <row r="2943" ht="12" customHeight="1" x14ac:dyDescent="0.2"/>
    <row r="2944" ht="12" customHeight="1" x14ac:dyDescent="0.2"/>
    <row r="2945" ht="12" customHeight="1" x14ac:dyDescent="0.2"/>
    <row r="2946" ht="12" customHeight="1" x14ac:dyDescent="0.2"/>
    <row r="2947" ht="12" customHeight="1" x14ac:dyDescent="0.2"/>
    <row r="2948" ht="12" customHeight="1" x14ac:dyDescent="0.2"/>
    <row r="2949" ht="12" customHeight="1" x14ac:dyDescent="0.2"/>
    <row r="2950" ht="12" customHeight="1" x14ac:dyDescent="0.2"/>
    <row r="2951" ht="12" customHeight="1" x14ac:dyDescent="0.2"/>
    <row r="2952" ht="12" customHeight="1" x14ac:dyDescent="0.2"/>
    <row r="2953" ht="12" customHeight="1" x14ac:dyDescent="0.2"/>
    <row r="2954" ht="12" customHeight="1" x14ac:dyDescent="0.2"/>
  </sheetData>
  <sheetProtection sheet="1" objects="1" scenarios="1"/>
  <mergeCells count="12">
    <mergeCell ref="BC160:BI160"/>
    <mergeCell ref="BJ2:BQ2"/>
    <mergeCell ref="AO83:AZ83"/>
    <mergeCell ref="AO85:AZ85"/>
    <mergeCell ref="AO87:AZ87"/>
    <mergeCell ref="CA1:CH1"/>
    <mergeCell ref="CA2:CH2"/>
    <mergeCell ref="BR194:BY194"/>
    <mergeCell ref="BR192:BY192"/>
    <mergeCell ref="CP52:DA52"/>
    <mergeCell ref="CP54:DA54"/>
    <mergeCell ref="CP56:DA56"/>
  </mergeCells>
  <conditionalFormatting sqref="AH8">
    <cfRule type="cellIs" dxfId="47" priority="17" stopIfTrue="1" operator="equal">
      <formula>""</formula>
    </cfRule>
    <cfRule type="expression" dxfId="46" priority="18" stopIfTrue="1">
      <formula>OR(AH8=AP17,AH8=AP23)</formula>
    </cfRule>
  </conditionalFormatting>
  <conditionalFormatting sqref="AH44">
    <cfRule type="expression" dxfId="45" priority="32" stopIfTrue="1">
      <formula>OR(AH44=AP29,AH44=AP35)</formula>
    </cfRule>
    <cfRule type="cellIs" dxfId="44" priority="31" stopIfTrue="1" operator="equal">
      <formula>""</formula>
    </cfRule>
  </conditionalFormatting>
  <conditionalFormatting sqref="AH92">
    <cfRule type="expression" dxfId="43" priority="40" stopIfTrue="1">
      <formula>OR(AH92=AP77,AH92=#REF!)</formula>
    </cfRule>
    <cfRule type="cellIs" dxfId="42" priority="39" stopIfTrue="1" operator="equal">
      <formula>""</formula>
    </cfRule>
  </conditionalFormatting>
  <conditionalFormatting sqref="AP17">
    <cfRule type="cellIs" dxfId="41" priority="19" stopIfTrue="1" operator="equal">
      <formula>""</formula>
    </cfRule>
    <cfRule type="expression" dxfId="40" priority="20" stopIfTrue="1">
      <formula>AP17=AP23</formula>
    </cfRule>
    <cfRule type="expression" dxfId="39" priority="21" stopIfTrue="1">
      <formula>AP17=AH8</formula>
    </cfRule>
  </conditionalFormatting>
  <conditionalFormatting sqref="AP23">
    <cfRule type="cellIs" dxfId="38" priority="22" stopIfTrue="1" operator="equal">
      <formula>""</formula>
    </cfRule>
    <cfRule type="expression" dxfId="37" priority="23" stopIfTrue="1">
      <formula>AP23=AP17</formula>
    </cfRule>
    <cfRule type="expression" dxfId="36" priority="24" stopIfTrue="1">
      <formula>AP23=AH8</formula>
    </cfRule>
  </conditionalFormatting>
  <conditionalFormatting sqref="AP29">
    <cfRule type="cellIs" dxfId="35" priority="25" stopIfTrue="1" operator="equal">
      <formula>""</formula>
    </cfRule>
    <cfRule type="expression" dxfId="34" priority="27" stopIfTrue="1">
      <formula>AP29=AH44</formula>
    </cfRule>
    <cfRule type="expression" dxfId="33" priority="26" stopIfTrue="1">
      <formula>AP29=AP35</formula>
    </cfRule>
  </conditionalFormatting>
  <conditionalFormatting sqref="AP35">
    <cfRule type="expression" dxfId="32" priority="30" stopIfTrue="1">
      <formula>AP35=AH44</formula>
    </cfRule>
    <cfRule type="expression" dxfId="31" priority="29" stopIfTrue="1">
      <formula>AP35=AP29</formula>
    </cfRule>
    <cfRule type="cellIs" dxfId="30" priority="28" stopIfTrue="1" operator="equal">
      <formula>""</formula>
    </cfRule>
  </conditionalFormatting>
  <conditionalFormatting sqref="AP65">
    <cfRule type="expression" dxfId="29" priority="35" stopIfTrue="1">
      <formula>AP65=#REF!</formula>
    </cfRule>
    <cfRule type="expression" dxfId="28" priority="34" stopIfTrue="1">
      <formula>AP65=AP71</formula>
    </cfRule>
    <cfRule type="cellIs" dxfId="27" priority="33" stopIfTrue="1" operator="equal">
      <formula>""</formula>
    </cfRule>
  </conditionalFormatting>
  <conditionalFormatting sqref="AP71">
    <cfRule type="expression" dxfId="26" priority="38" stopIfTrue="1">
      <formula>AP71=#REF!</formula>
    </cfRule>
    <cfRule type="expression" dxfId="25" priority="37" stopIfTrue="1">
      <formula>AP71=AP65</formula>
    </cfRule>
    <cfRule type="cellIs" dxfId="24" priority="36" stopIfTrue="1" operator="equal">
      <formula>""</formula>
    </cfRule>
  </conditionalFormatting>
  <conditionalFormatting sqref="AP77">
    <cfRule type="expression" dxfId="23" priority="42" stopIfTrue="1">
      <formula>AP77=#REF!</formula>
    </cfRule>
    <cfRule type="cellIs" dxfId="22" priority="41" stopIfTrue="1" operator="equal">
      <formula>""</formula>
    </cfRule>
    <cfRule type="expression" dxfId="21" priority="43" stopIfTrue="1">
      <formula>AP77=AH92</formula>
    </cfRule>
  </conditionalFormatting>
  <conditionalFormatting sqref="AT17 AT65">
    <cfRule type="expression" dxfId="20" priority="3" stopIfTrue="1">
      <formula>AT17=BB8</formula>
    </cfRule>
    <cfRule type="expression" dxfId="19" priority="2" stopIfTrue="1">
      <formula>AT17=AT23</formula>
    </cfRule>
    <cfRule type="cellIs" dxfId="18" priority="1" stopIfTrue="1" operator="equal">
      <formula>""</formula>
    </cfRule>
  </conditionalFormatting>
  <conditionalFormatting sqref="AT23 AT71">
    <cfRule type="expression" dxfId="17" priority="8" stopIfTrue="1">
      <formula>AT23=BB8</formula>
    </cfRule>
    <cfRule type="cellIs" dxfId="16" priority="6" stopIfTrue="1" operator="equal">
      <formula>""</formula>
    </cfRule>
    <cfRule type="expression" dxfId="15" priority="7" stopIfTrue="1">
      <formula>AT23=AT17</formula>
    </cfRule>
  </conditionalFormatting>
  <conditionalFormatting sqref="AT29">
    <cfRule type="expression" dxfId="14" priority="11" stopIfTrue="1">
      <formula>AT29=BB44</formula>
    </cfRule>
    <cfRule type="expression" dxfId="13" priority="10" stopIfTrue="1">
      <formula>AT29=AT35</formula>
    </cfRule>
    <cfRule type="cellIs" dxfId="12" priority="9" stopIfTrue="1" operator="equal">
      <formula>""</formula>
    </cfRule>
  </conditionalFormatting>
  <conditionalFormatting sqref="AT35">
    <cfRule type="expression" dxfId="11" priority="14" stopIfTrue="1">
      <formula>AT35=BB44</formula>
    </cfRule>
    <cfRule type="expression" dxfId="10" priority="13" stopIfTrue="1">
      <formula>AT35=AT29</formula>
    </cfRule>
    <cfRule type="cellIs" dxfId="9" priority="12" stopIfTrue="1" operator="equal">
      <formula>""</formula>
    </cfRule>
  </conditionalFormatting>
  <conditionalFormatting sqref="AT77">
    <cfRule type="cellIs" dxfId="8" priority="44" stopIfTrue="1" operator="equal">
      <formula>""</formula>
    </cfRule>
    <cfRule type="expression" dxfId="7" priority="45" stopIfTrue="1">
      <formula>AT77=#REF!</formula>
    </cfRule>
    <cfRule type="expression" dxfId="6" priority="46" stopIfTrue="1">
      <formula>AT77=BB92</formula>
    </cfRule>
  </conditionalFormatting>
  <conditionalFormatting sqref="BB8 BB56">
    <cfRule type="expression" dxfId="5" priority="5" stopIfTrue="1">
      <formula>OR(BB8=AT17,BB8=AT23)</formula>
    </cfRule>
    <cfRule type="cellIs" dxfId="4" priority="4" stopIfTrue="1" operator="equal">
      <formula>""</formula>
    </cfRule>
  </conditionalFormatting>
  <conditionalFormatting sqref="BB44">
    <cfRule type="expression" dxfId="3" priority="16" stopIfTrue="1">
      <formula>OR(BB44=AT29,BB44=AT35)</formula>
    </cfRule>
    <cfRule type="cellIs" dxfId="2" priority="15" stopIfTrue="1" operator="equal">
      <formula>""</formula>
    </cfRule>
  </conditionalFormatting>
  <conditionalFormatting sqref="BB92">
    <cfRule type="cellIs" dxfId="1" priority="47" stopIfTrue="1" operator="equal">
      <formula>""</formula>
    </cfRule>
    <cfRule type="expression" dxfId="0" priority="48" stopIfTrue="1">
      <formula>OR(BB92=AT77,BB92=#REF!)</formula>
    </cfRule>
  </conditionalFormatting>
  <printOptions horizontalCentered="1"/>
  <pageMargins left="0.19685039370078741" right="0.19685039370078741" top="0.32" bottom="0.34" header="0.18" footer="0.2"/>
  <pageSetup paperSize="9" scale="43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Liste des parties</vt:lpstr>
      <vt:lpstr>Date Tournoi</vt:lpstr>
      <vt:lpstr>Tableau v1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2026-07-26T10:39:54Z</cp:lastPrinted>
  <dcterms:created xsi:type="dcterms:W3CDTF">2003-05-26T15:29:41Z</dcterms:created>
  <dcterms:modified xsi:type="dcterms:W3CDTF">2026-07-26T15:35:09Z</dcterms:modified>
</cp:coreProperties>
</file>